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drawings/drawing5.xml" ContentType="application/vnd.openxmlformats-officedocument.drawing+xml"/>
  <Override PartName="/xl/embeddings/oleObject3.bin" ContentType="application/vnd.openxmlformats-officedocument.oleObject"/>
  <Override PartName="/xl/drawings/drawing6.xml" ContentType="application/vnd.openxmlformats-officedocument.drawing+xml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-SEMOB\09- TERMOS DE REFERÊNCIA REALIZADOS - ENGENHARIA\2022\02 - PROJETOS BÁSICOS E TERMOS DE REFERÊNCIA\21 - PROC. 5262-22 - UBS PRAIA GRANDE\CD PARA LICITAÇÃO NOVO - VERSÃO 02\03 -PLANILHA\"/>
    </mc:Choice>
  </mc:AlternateContent>
  <bookViews>
    <workbookView xWindow="0" yWindow="0" windowWidth="20490" windowHeight="7755" firstSheet="6" activeTab="10"/>
  </bookViews>
  <sheets>
    <sheet name="composição 03" sheetId="16" state="hidden" r:id="rId1"/>
    <sheet name="COMPOSIÇÕES02" sheetId="13" state="hidden" r:id="rId2"/>
    <sheet name="COMPOSIÇÃO 04" sheetId="17" state="hidden" r:id="rId3"/>
    <sheet name="COMPOSIÇÃO 01" sheetId="15" state="hidden" r:id="rId4"/>
    <sheet name="COMPOSIÇÕES 2" sheetId="11" state="hidden" r:id="rId5"/>
    <sheet name="MEMORIAL DE CÁLCULO" sheetId="3" state="hidden" r:id="rId6"/>
    <sheet name="CRONOGRAMA " sheetId="20" r:id="rId7"/>
    <sheet name=" CRONOGRAMA REFORMA" sheetId="6" state="hidden" r:id="rId8"/>
    <sheet name="memoria de calculo" sheetId="19" r:id="rId9"/>
    <sheet name="PLANILHA AMPLIAÇÃO" sheetId="18" state="hidden" r:id="rId10"/>
    <sheet name="PLANILHA REFORMA" sheetId="1" r:id="rId11"/>
    <sheet name="1" sheetId="32" r:id="rId12"/>
  </sheets>
  <definedNames>
    <definedName name="_xlnm.Print_Area" localSheetId="7">' CRONOGRAMA REFORMA'!$A$1:$Q$80</definedName>
    <definedName name="_xlnm.Print_Area" localSheetId="3">'COMPOSIÇÃO 01'!$A$1:$J$31</definedName>
    <definedName name="_xlnm.Print_Area" localSheetId="0">'composição 03'!$A$1:$J$92</definedName>
    <definedName name="_xlnm.Print_Area" localSheetId="2">'COMPOSIÇÃO 04'!$A$1:$J$60</definedName>
    <definedName name="_xlnm.Print_Area" localSheetId="4">'COMPOSIÇÕES 2'!$A$1:$J$70</definedName>
    <definedName name="_xlnm.Print_Area" localSheetId="1">COMPOSIÇÕES02!$A$1:$J$63</definedName>
    <definedName name="_xlnm.Print_Area" localSheetId="6">'CRONOGRAMA '!$A$1:$Q$77</definedName>
    <definedName name="_xlnm.Print_Area" localSheetId="8">'memoria de calculo'!$A$1:$L$513</definedName>
    <definedName name="_xlnm.Print_Area" localSheetId="5">'MEMORIAL DE CÁLCULO'!$A$1:$L$765</definedName>
    <definedName name="_xlnm.Print_Area" localSheetId="9">'PLANILHA AMPLIAÇÃO'!$A$1:$M$250</definedName>
    <definedName name="_xlnm.Print_Area" localSheetId="10">'PLANILHA REFORMA'!$A$1:$M$241</definedName>
    <definedName name="_xlnm.Print_Titles" localSheetId="7">' CRONOGRAMA REFORMA'!$1:$15</definedName>
    <definedName name="_xlnm.Print_Titles" localSheetId="6">'CRONOGRAMA '!$1:$15</definedName>
    <definedName name="_xlnm.Print_Titles" localSheetId="8">'memoria de calculo'!$1:$16</definedName>
    <definedName name="_xlnm.Print_Titles" localSheetId="5">'MEMORIAL DE CÁLCULO'!$1:$16</definedName>
    <definedName name="_xlnm.Print_Titles" localSheetId="9">'PLANILHA AMPLIAÇÃO'!$1:$16</definedName>
    <definedName name="_xlnm.Print_Titles" localSheetId="10">'PLANILHA REFORMA'!$1:$16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4" i="1" l="1"/>
  <c r="D101" i="19"/>
  <c r="B101" i="19"/>
  <c r="C101" i="19"/>
  <c r="A101" i="19"/>
  <c r="J101" i="19"/>
  <c r="C99" i="19"/>
  <c r="A99" i="19"/>
  <c r="D99" i="19"/>
  <c r="J99" i="19"/>
  <c r="J33" i="1" s="1"/>
  <c r="B99" i="19"/>
  <c r="J32" i="1"/>
  <c r="J97" i="19"/>
  <c r="A97" i="19"/>
  <c r="B97" i="19"/>
  <c r="C97" i="19"/>
  <c r="D97" i="19"/>
  <c r="J413" i="19"/>
  <c r="J410" i="19"/>
  <c r="J382" i="19"/>
  <c r="J146" i="1" s="1"/>
  <c r="A478" i="19"/>
  <c r="J289" i="19"/>
  <c r="J269" i="19"/>
  <c r="J246" i="19"/>
  <c r="J244" i="19" s="1"/>
  <c r="A240" i="19"/>
  <c r="B240" i="19"/>
  <c r="C240" i="19"/>
  <c r="J241" i="19"/>
  <c r="J240" i="19" s="1"/>
  <c r="J86" i="1" s="1"/>
  <c r="D240" i="19"/>
  <c r="J174" i="19"/>
  <c r="J140" i="19"/>
  <c r="D140" i="19"/>
  <c r="J147" i="19"/>
  <c r="J152" i="19"/>
  <c r="J151" i="19" s="1"/>
  <c r="J55" i="1" s="1"/>
  <c r="C151" i="19"/>
  <c r="B151" i="19"/>
  <c r="A151" i="19"/>
  <c r="D151" i="19"/>
  <c r="J136" i="19"/>
  <c r="J122" i="19"/>
  <c r="C128" i="19"/>
  <c r="A510" i="19"/>
  <c r="B510" i="19"/>
  <c r="C510" i="19"/>
  <c r="D510" i="19"/>
  <c r="J508" i="19"/>
  <c r="D508" i="19"/>
  <c r="A507" i="19"/>
  <c r="B507" i="19"/>
  <c r="C507" i="19"/>
  <c r="D507" i="19"/>
  <c r="D503" i="19"/>
  <c r="A504" i="19"/>
  <c r="B504" i="19"/>
  <c r="C504" i="19"/>
  <c r="J505" i="19"/>
  <c r="D504" i="19"/>
  <c r="J495" i="19"/>
  <c r="J501" i="19"/>
  <c r="A500" i="19"/>
  <c r="B500" i="19"/>
  <c r="C500" i="19"/>
  <c r="D500" i="19"/>
  <c r="J498" i="19"/>
  <c r="A497" i="19"/>
  <c r="B497" i="19"/>
  <c r="C497" i="19"/>
  <c r="D497" i="19"/>
  <c r="A494" i="19"/>
  <c r="B494" i="19"/>
  <c r="C494" i="19"/>
  <c r="D494" i="19"/>
  <c r="A491" i="19"/>
  <c r="B491" i="19"/>
  <c r="C491" i="19"/>
  <c r="D491" i="19"/>
  <c r="A488" i="19"/>
  <c r="A485" i="19"/>
  <c r="B488" i="19"/>
  <c r="C488" i="19"/>
  <c r="D488" i="19"/>
  <c r="J486" i="19"/>
  <c r="D485" i="19"/>
  <c r="D484" i="19"/>
  <c r="J258" i="19"/>
  <c r="A481" i="19"/>
  <c r="B481" i="19"/>
  <c r="C481" i="19"/>
  <c r="K482" i="19"/>
  <c r="D482" i="19"/>
  <c r="D481" i="19"/>
  <c r="J479" i="19"/>
  <c r="J478" i="19" s="1"/>
  <c r="J220" i="1" s="1"/>
  <c r="D478" i="19"/>
  <c r="J476" i="19"/>
  <c r="A475" i="19"/>
  <c r="B475" i="19"/>
  <c r="C475" i="19"/>
  <c r="D475" i="19"/>
  <c r="C455" i="19"/>
  <c r="B455" i="19"/>
  <c r="A455" i="19"/>
  <c r="J457" i="19"/>
  <c r="J473" i="19"/>
  <c r="J471" i="19"/>
  <c r="J470" i="19"/>
  <c r="J469" i="19"/>
  <c r="J468" i="19"/>
  <c r="J467" i="19"/>
  <c r="J466" i="19"/>
  <c r="J465" i="19"/>
  <c r="J464" i="19"/>
  <c r="J463" i="19"/>
  <c r="J462" i="19"/>
  <c r="J461" i="19"/>
  <c r="J460" i="19"/>
  <c r="J459" i="19"/>
  <c r="J458" i="19"/>
  <c r="J456" i="19"/>
  <c r="D455" i="19"/>
  <c r="J453" i="19"/>
  <c r="A452" i="19"/>
  <c r="B452" i="19"/>
  <c r="C452" i="19"/>
  <c r="D452" i="19"/>
  <c r="C445" i="19"/>
  <c r="A445" i="19"/>
  <c r="A448" i="19"/>
  <c r="B448" i="19"/>
  <c r="C448" i="19"/>
  <c r="J450" i="19"/>
  <c r="D448" i="19"/>
  <c r="J446" i="19"/>
  <c r="D445" i="19"/>
  <c r="J443" i="19"/>
  <c r="A442" i="19"/>
  <c r="B442" i="19"/>
  <c r="C442" i="19"/>
  <c r="D442" i="19"/>
  <c r="K439" i="19"/>
  <c r="D439" i="19"/>
  <c r="K440" i="19"/>
  <c r="D440" i="19"/>
  <c r="K438" i="19"/>
  <c r="D438" i="19"/>
  <c r="A437" i="19"/>
  <c r="B437" i="19"/>
  <c r="C437" i="19"/>
  <c r="D437" i="19"/>
  <c r="J435" i="19"/>
  <c r="J439" i="19" s="1"/>
  <c r="J434" i="19"/>
  <c r="J440" i="19" s="1"/>
  <c r="J433" i="19"/>
  <c r="J438" i="19" s="1"/>
  <c r="D428" i="19"/>
  <c r="C428" i="19"/>
  <c r="B428" i="19"/>
  <c r="A428" i="19"/>
  <c r="D425" i="19"/>
  <c r="C425" i="19"/>
  <c r="B425" i="19"/>
  <c r="A425" i="19"/>
  <c r="C422" i="19"/>
  <c r="B422" i="19"/>
  <c r="A422" i="19"/>
  <c r="D423" i="19"/>
  <c r="D426" i="19" s="1"/>
  <c r="D429" i="19" s="1"/>
  <c r="D422" i="19"/>
  <c r="A419" i="19"/>
  <c r="B419" i="19"/>
  <c r="C419" i="19"/>
  <c r="J419" i="19"/>
  <c r="D419" i="19"/>
  <c r="D418" i="19"/>
  <c r="D412" i="19"/>
  <c r="C412" i="19"/>
  <c r="B412" i="19"/>
  <c r="A412" i="19"/>
  <c r="D409" i="19"/>
  <c r="C409" i="19"/>
  <c r="B409" i="19"/>
  <c r="A409" i="19"/>
  <c r="D406" i="19"/>
  <c r="C406" i="19"/>
  <c r="B406" i="19"/>
  <c r="A406" i="19"/>
  <c r="D403" i="19"/>
  <c r="C403" i="19"/>
  <c r="B403" i="19"/>
  <c r="A403" i="19"/>
  <c r="D400" i="19"/>
  <c r="C400" i="19"/>
  <c r="B400" i="19"/>
  <c r="A400" i="19"/>
  <c r="D397" i="19"/>
  <c r="C397" i="19"/>
  <c r="B397" i="19"/>
  <c r="A397" i="19"/>
  <c r="D395" i="19"/>
  <c r="D398" i="19" s="1"/>
  <c r="D401" i="19" s="1"/>
  <c r="D404" i="19" s="1"/>
  <c r="D394" i="19"/>
  <c r="C394" i="19"/>
  <c r="B394" i="19"/>
  <c r="A394" i="19"/>
  <c r="D391" i="19"/>
  <c r="C391" i="19"/>
  <c r="B391" i="19"/>
  <c r="A391" i="19"/>
  <c r="C388" i="19"/>
  <c r="B388" i="19"/>
  <c r="A388" i="19"/>
  <c r="D388" i="19"/>
  <c r="C385" i="19"/>
  <c r="B385" i="19"/>
  <c r="A385" i="19"/>
  <c r="D385" i="19"/>
  <c r="D383" i="19"/>
  <c r="D389" i="19" s="1"/>
  <c r="A382" i="19"/>
  <c r="B382" i="19"/>
  <c r="C382" i="19"/>
  <c r="D382" i="19"/>
  <c r="A379" i="19"/>
  <c r="B379" i="19"/>
  <c r="C379" i="19"/>
  <c r="D379" i="19"/>
  <c r="A375" i="19"/>
  <c r="B375" i="19"/>
  <c r="C375" i="19"/>
  <c r="D375" i="19"/>
  <c r="J139" i="1"/>
  <c r="A369" i="19"/>
  <c r="B369" i="19"/>
  <c r="C369" i="19"/>
  <c r="D369" i="19"/>
  <c r="B366" i="19"/>
  <c r="C366" i="19"/>
  <c r="D366" i="19"/>
  <c r="B363" i="19"/>
  <c r="C363" i="19"/>
  <c r="D363" i="19"/>
  <c r="D372" i="19"/>
  <c r="B372" i="19"/>
  <c r="C372" i="19"/>
  <c r="A372" i="19"/>
  <c r="A366" i="19"/>
  <c r="A363" i="19"/>
  <c r="A360" i="19"/>
  <c r="B360" i="19"/>
  <c r="C360" i="19"/>
  <c r="D360" i="19"/>
  <c r="A357" i="19"/>
  <c r="B357" i="19"/>
  <c r="C357" i="19"/>
  <c r="D357" i="19"/>
  <c r="A354" i="19"/>
  <c r="B354" i="19"/>
  <c r="C354" i="19"/>
  <c r="D354" i="19"/>
  <c r="J340" i="19"/>
  <c r="A351" i="19"/>
  <c r="B351" i="19"/>
  <c r="D351" i="19"/>
  <c r="A348" i="19"/>
  <c r="B348" i="19"/>
  <c r="A345" i="19"/>
  <c r="C348" i="19"/>
  <c r="D348" i="19"/>
  <c r="B345" i="19"/>
  <c r="C345" i="19"/>
  <c r="D345" i="19"/>
  <c r="A342" i="19"/>
  <c r="B342" i="19"/>
  <c r="D342" i="19"/>
  <c r="A339" i="19"/>
  <c r="B339" i="19"/>
  <c r="C339" i="19"/>
  <c r="D339" i="19"/>
  <c r="D336" i="19"/>
  <c r="D337" i="19"/>
  <c r="A336" i="19"/>
  <c r="B336" i="19"/>
  <c r="C336" i="19"/>
  <c r="A333" i="19"/>
  <c r="B333" i="19"/>
  <c r="C333" i="19"/>
  <c r="D333" i="19"/>
  <c r="A330" i="19"/>
  <c r="B330" i="19"/>
  <c r="C330" i="19"/>
  <c r="D330" i="19"/>
  <c r="J125" i="1"/>
  <c r="A327" i="19"/>
  <c r="B327" i="19"/>
  <c r="C327" i="19"/>
  <c r="D327" i="19"/>
  <c r="J323" i="19"/>
  <c r="J124" i="1" s="1"/>
  <c r="A323" i="19"/>
  <c r="B323" i="19"/>
  <c r="C323" i="19"/>
  <c r="D323" i="19"/>
  <c r="A319" i="19"/>
  <c r="B319" i="19"/>
  <c r="C319" i="19"/>
  <c r="D319" i="19"/>
  <c r="A316" i="19"/>
  <c r="A313" i="19"/>
  <c r="B316" i="19"/>
  <c r="C316" i="19"/>
  <c r="J316" i="19"/>
  <c r="J122" i="1" s="1"/>
  <c r="D316" i="19"/>
  <c r="J314" i="19"/>
  <c r="D314" i="19"/>
  <c r="C313" i="19"/>
  <c r="D313" i="19"/>
  <c r="J310" i="19"/>
  <c r="J120" i="1" s="1"/>
  <c r="A310" i="19"/>
  <c r="B310" i="19"/>
  <c r="C310" i="19"/>
  <c r="D310" i="19"/>
  <c r="D309" i="19"/>
  <c r="J306" i="19"/>
  <c r="A305" i="19"/>
  <c r="B305" i="19"/>
  <c r="C305" i="19"/>
  <c r="D305" i="19"/>
  <c r="J303" i="19"/>
  <c r="J302" i="19"/>
  <c r="A301" i="19"/>
  <c r="B301" i="19"/>
  <c r="C301" i="19"/>
  <c r="D301" i="19"/>
  <c r="A298" i="19"/>
  <c r="B298" i="19"/>
  <c r="C298" i="19"/>
  <c r="D298" i="19"/>
  <c r="J296" i="19"/>
  <c r="C291" i="19"/>
  <c r="B291" i="19"/>
  <c r="A291" i="19"/>
  <c r="A288" i="19"/>
  <c r="B288" i="19"/>
  <c r="C288" i="19"/>
  <c r="A295" i="19"/>
  <c r="B295" i="19"/>
  <c r="C295" i="19"/>
  <c r="D295" i="19"/>
  <c r="J292" i="19"/>
  <c r="D291" i="19"/>
  <c r="D288" i="19"/>
  <c r="D287" i="19"/>
  <c r="B104" i="19"/>
  <c r="A104" i="19"/>
  <c r="A94" i="19"/>
  <c r="B94" i="19"/>
  <c r="C94" i="19"/>
  <c r="J95" i="19"/>
  <c r="J94" i="19" s="1"/>
  <c r="J31" i="1" s="1"/>
  <c r="D94" i="19"/>
  <c r="A91" i="19"/>
  <c r="B91" i="19"/>
  <c r="C91" i="19"/>
  <c r="J91" i="19"/>
  <c r="J30" i="1" s="1"/>
  <c r="D91" i="19"/>
  <c r="A88" i="19"/>
  <c r="C88" i="19"/>
  <c r="J89" i="19"/>
  <c r="J88" i="19" s="1"/>
  <c r="J29" i="1" s="1"/>
  <c r="D88" i="19"/>
  <c r="B29" i="1"/>
  <c r="B88" i="19" s="1"/>
  <c r="J48" i="19"/>
  <c r="A283" i="19"/>
  <c r="B283" i="19"/>
  <c r="C283" i="19"/>
  <c r="D283" i="19"/>
  <c r="A280" i="19"/>
  <c r="B280" i="19"/>
  <c r="D280" i="19"/>
  <c r="C276" i="19"/>
  <c r="A276" i="19"/>
  <c r="D276" i="19"/>
  <c r="J274" i="19"/>
  <c r="J273" i="19"/>
  <c r="J272" i="19"/>
  <c r="A271" i="19"/>
  <c r="B271" i="19"/>
  <c r="C271" i="19"/>
  <c r="D271" i="19"/>
  <c r="J265" i="19"/>
  <c r="J264" i="19" s="1"/>
  <c r="A268" i="19"/>
  <c r="B268" i="19"/>
  <c r="C268" i="19"/>
  <c r="D268" i="19"/>
  <c r="J173" i="19"/>
  <c r="D263" i="19"/>
  <c r="C264" i="19"/>
  <c r="B264" i="19"/>
  <c r="A264" i="19"/>
  <c r="D264" i="19"/>
  <c r="J262" i="19"/>
  <c r="A261" i="19"/>
  <c r="B261" i="19"/>
  <c r="C261" i="19"/>
  <c r="D261" i="19"/>
  <c r="D260" i="19"/>
  <c r="J251" i="19"/>
  <c r="J257" i="19"/>
  <c r="A256" i="19"/>
  <c r="B256" i="19"/>
  <c r="A253" i="19"/>
  <c r="B253" i="19"/>
  <c r="C253" i="19"/>
  <c r="A250" i="19"/>
  <c r="B250" i="19"/>
  <c r="C250" i="19"/>
  <c r="B247" i="19"/>
  <c r="C247" i="19"/>
  <c r="D256" i="19"/>
  <c r="D253" i="19"/>
  <c r="D250" i="19"/>
  <c r="J248" i="19"/>
  <c r="D247" i="19"/>
  <c r="J172" i="19"/>
  <c r="A244" i="19"/>
  <c r="B244" i="19"/>
  <c r="C244" i="19"/>
  <c r="D244" i="19"/>
  <c r="J238" i="19"/>
  <c r="J236" i="19"/>
  <c r="J232" i="19"/>
  <c r="J229" i="19"/>
  <c r="J226" i="19"/>
  <c r="J224" i="19"/>
  <c r="J221" i="19"/>
  <c r="J220" i="19"/>
  <c r="A237" i="19"/>
  <c r="C237" i="19"/>
  <c r="D237" i="19"/>
  <c r="C235" i="19"/>
  <c r="B235" i="19"/>
  <c r="A235" i="19"/>
  <c r="D235" i="19"/>
  <c r="D233" i="19"/>
  <c r="A228" i="19"/>
  <c r="A233" i="19"/>
  <c r="B233" i="19"/>
  <c r="C233" i="19"/>
  <c r="A231" i="19"/>
  <c r="B231" i="19"/>
  <c r="C231" i="19"/>
  <c r="D231" i="19"/>
  <c r="B228" i="19"/>
  <c r="C228" i="19"/>
  <c r="D228" i="19"/>
  <c r="D225" i="19"/>
  <c r="A225" i="19"/>
  <c r="A223" i="19"/>
  <c r="B225" i="19"/>
  <c r="B223" i="19"/>
  <c r="C225" i="19"/>
  <c r="C223" i="19"/>
  <c r="D223" i="19"/>
  <c r="A219" i="19"/>
  <c r="B219" i="19"/>
  <c r="C219" i="19"/>
  <c r="D219" i="19"/>
  <c r="J46" i="19"/>
  <c r="J216" i="19"/>
  <c r="J215" i="19" s="1"/>
  <c r="J74" i="1" s="1"/>
  <c r="A215" i="19"/>
  <c r="B215" i="19"/>
  <c r="C215" i="19"/>
  <c r="A212" i="19"/>
  <c r="B212" i="19"/>
  <c r="C212" i="19"/>
  <c r="D212" i="19"/>
  <c r="J202" i="19"/>
  <c r="J72" i="1" s="1"/>
  <c r="D202" i="19"/>
  <c r="C202" i="19"/>
  <c r="J199" i="19"/>
  <c r="J198" i="19" s="1"/>
  <c r="J68" i="1" s="1"/>
  <c r="C198" i="19"/>
  <c r="A198" i="19"/>
  <c r="B198" i="19"/>
  <c r="D198" i="19"/>
  <c r="J196" i="19"/>
  <c r="J190" i="19"/>
  <c r="J188" i="19"/>
  <c r="J187" i="19"/>
  <c r="A186" i="19"/>
  <c r="B181" i="19"/>
  <c r="C181" i="19"/>
  <c r="A181" i="19"/>
  <c r="B186" i="19"/>
  <c r="C186" i="19"/>
  <c r="D186" i="19"/>
  <c r="J185" i="19"/>
  <c r="J178" i="19"/>
  <c r="J183" i="19"/>
  <c r="J184" i="19"/>
  <c r="J182" i="19"/>
  <c r="D181" i="19"/>
  <c r="J177" i="19"/>
  <c r="B176" i="19"/>
  <c r="C176" i="19"/>
  <c r="A176" i="19"/>
  <c r="D176" i="19"/>
  <c r="J171" i="19"/>
  <c r="J170" i="19"/>
  <c r="C169" i="19"/>
  <c r="B169" i="19"/>
  <c r="A169" i="19"/>
  <c r="A168" i="19"/>
  <c r="D169" i="19"/>
  <c r="A164" i="19"/>
  <c r="B164" i="19"/>
  <c r="C164" i="19"/>
  <c r="J165" i="19"/>
  <c r="J164" i="19" s="1"/>
  <c r="J61" i="1" s="1"/>
  <c r="D164" i="19"/>
  <c r="A161" i="19"/>
  <c r="C161" i="19"/>
  <c r="J162" i="19"/>
  <c r="A158" i="19"/>
  <c r="B158" i="19"/>
  <c r="C158" i="19"/>
  <c r="J159" i="19"/>
  <c r="J158" i="19" s="1"/>
  <c r="J59" i="1" s="1"/>
  <c r="D159" i="19"/>
  <c r="D162" i="19" s="1"/>
  <c r="D165" i="19" s="1"/>
  <c r="A155" i="19"/>
  <c r="B155" i="19"/>
  <c r="C155" i="19"/>
  <c r="D158" i="19"/>
  <c r="J156" i="19"/>
  <c r="D155" i="19"/>
  <c r="D154" i="19"/>
  <c r="B60" i="1"/>
  <c r="B161" i="19" s="1"/>
  <c r="J150" i="19"/>
  <c r="J149" i="19" s="1"/>
  <c r="J54" i="1" s="1"/>
  <c r="J146" i="19"/>
  <c r="J143" i="19"/>
  <c r="J142" i="19" s="1"/>
  <c r="J52" i="1" s="1"/>
  <c r="D143" i="19"/>
  <c r="D146" i="19" s="1"/>
  <c r="D150" i="19" s="1"/>
  <c r="J139" i="19"/>
  <c r="A149" i="19"/>
  <c r="A145" i="19"/>
  <c r="A142" i="19"/>
  <c r="A138" i="19"/>
  <c r="A133" i="19"/>
  <c r="J135" i="19"/>
  <c r="J134" i="19"/>
  <c r="D132" i="19"/>
  <c r="D131" i="19"/>
  <c r="J129" i="19"/>
  <c r="J128" i="19" s="1"/>
  <c r="J46" i="1" s="1"/>
  <c r="J121" i="19"/>
  <c r="J120" i="19"/>
  <c r="I128" i="19"/>
  <c r="I124" i="19"/>
  <c r="D124" i="19"/>
  <c r="A128" i="19"/>
  <c r="A124" i="19"/>
  <c r="A119" i="19"/>
  <c r="D118" i="19"/>
  <c r="J116" i="19"/>
  <c r="J115" i="19" s="1"/>
  <c r="J41" i="1" s="1"/>
  <c r="A115" i="19"/>
  <c r="B115" i="19"/>
  <c r="C115" i="19"/>
  <c r="D115" i="19"/>
  <c r="J113" i="19"/>
  <c r="D112" i="19"/>
  <c r="C112" i="19"/>
  <c r="A112" i="19"/>
  <c r="B112" i="19"/>
  <c r="J110" i="19"/>
  <c r="C109" i="19"/>
  <c r="B109" i="19"/>
  <c r="D109" i="19"/>
  <c r="J105" i="19"/>
  <c r="J104" i="19" s="1"/>
  <c r="J35" i="1" s="1"/>
  <c r="J33" i="19"/>
  <c r="D104" i="19"/>
  <c r="A83" i="19"/>
  <c r="J86" i="19"/>
  <c r="J85" i="19"/>
  <c r="J84" i="19"/>
  <c r="D83" i="19"/>
  <c r="A57" i="19"/>
  <c r="A69" i="19"/>
  <c r="J69" i="19"/>
  <c r="J27" i="1" s="1"/>
  <c r="D69" i="19"/>
  <c r="J65" i="19"/>
  <c r="J64" i="19"/>
  <c r="J63" i="19"/>
  <c r="J66" i="19"/>
  <c r="J62" i="19"/>
  <c r="J67" i="19"/>
  <c r="J61" i="19"/>
  <c r="J60" i="19"/>
  <c r="J59" i="19"/>
  <c r="J58" i="19"/>
  <c r="D57" i="19"/>
  <c r="K55" i="19"/>
  <c r="J55" i="19"/>
  <c r="J54" i="19" s="1"/>
  <c r="J25" i="1" s="1"/>
  <c r="I54" i="19"/>
  <c r="D55" i="19"/>
  <c r="A54" i="19"/>
  <c r="D54" i="19"/>
  <c r="B25" i="1"/>
  <c r="B54" i="19" s="1"/>
  <c r="J51" i="19"/>
  <c r="J24" i="1" s="1"/>
  <c r="A51" i="19"/>
  <c r="B51" i="19"/>
  <c r="D51" i="19"/>
  <c r="J37" i="19"/>
  <c r="J49" i="19"/>
  <c r="J47" i="19"/>
  <c r="J45" i="19"/>
  <c r="J44" i="19"/>
  <c r="J43" i="19"/>
  <c r="J42" i="19"/>
  <c r="J41" i="19"/>
  <c r="J40" i="19"/>
  <c r="A39" i="19"/>
  <c r="B39" i="19"/>
  <c r="D39" i="19"/>
  <c r="J254" i="19" l="1"/>
  <c r="J90" i="1"/>
  <c r="J176" i="19"/>
  <c r="J138" i="19"/>
  <c r="J51" i="1" s="1"/>
  <c r="J169" i="19"/>
  <c r="J145" i="19"/>
  <c r="J53" i="1" s="1"/>
  <c r="J133" i="19"/>
  <c r="J50" i="1" s="1"/>
  <c r="J119" i="19"/>
  <c r="J44" i="1" s="1"/>
  <c r="J482" i="19"/>
  <c r="J301" i="19"/>
  <c r="J277" i="19"/>
  <c r="J281" i="19"/>
  <c r="J271" i="19"/>
  <c r="J278" i="19" s="1"/>
  <c r="J186" i="19"/>
  <c r="J67" i="1" s="1"/>
  <c r="J181" i="19"/>
  <c r="J155" i="19"/>
  <c r="J58" i="1" s="1"/>
  <c r="B26" i="1"/>
  <c r="J83" i="19"/>
  <c r="J28" i="1" s="1"/>
  <c r="J57" i="19"/>
  <c r="J26" i="1" s="1"/>
  <c r="J39" i="19"/>
  <c r="J23" i="1" s="1"/>
  <c r="J125" i="19" l="1"/>
  <c r="J124" i="19" s="1"/>
  <c r="J45" i="1" s="1"/>
  <c r="G23" i="20" s="1"/>
  <c r="B28" i="1"/>
  <c r="B57" i="19"/>
  <c r="J36" i="19"/>
  <c r="J35" i="19" s="1"/>
  <c r="J22" i="1" s="1"/>
  <c r="B35" i="19"/>
  <c r="A35" i="19"/>
  <c r="J32" i="19"/>
  <c r="J21" i="1" s="1"/>
  <c r="B32" i="19"/>
  <c r="A32" i="19"/>
  <c r="D35" i="19"/>
  <c r="I32" i="19"/>
  <c r="D32" i="19"/>
  <c r="J21" i="19"/>
  <c r="B28" i="19"/>
  <c r="A28" i="19"/>
  <c r="D28" i="19"/>
  <c r="J30" i="19"/>
  <c r="J29" i="19"/>
  <c r="B19" i="19"/>
  <c r="A19" i="19"/>
  <c r="J26" i="19"/>
  <c r="J25" i="19"/>
  <c r="J24" i="19"/>
  <c r="J23" i="19"/>
  <c r="J22" i="19"/>
  <c r="J20" i="19"/>
  <c r="E5" i="19"/>
  <c r="B69" i="19" l="1"/>
  <c r="B83" i="19"/>
  <c r="J28" i="19"/>
  <c r="J20" i="1" s="1"/>
  <c r="J19" i="19"/>
  <c r="J19" i="1" s="1"/>
  <c r="J80" i="18" l="1"/>
  <c r="J81" i="18"/>
  <c r="L74" i="18"/>
  <c r="J74" i="18"/>
  <c r="L75" i="18"/>
  <c r="M75" i="18" s="1"/>
  <c r="J75" i="18"/>
  <c r="J52" i="18"/>
  <c r="J239" i="18"/>
  <c r="L174" i="18"/>
  <c r="M174" i="18" s="1"/>
  <c r="L172" i="18"/>
  <c r="M172" i="18" s="1"/>
  <c r="L171" i="18"/>
  <c r="M171" i="18" s="1"/>
  <c r="L170" i="18"/>
  <c r="M170" i="18" s="1"/>
  <c r="L169" i="18"/>
  <c r="M169" i="18" s="1"/>
  <c r="L168" i="18"/>
  <c r="M168" i="18" s="1"/>
  <c r="L167" i="18"/>
  <c r="M167" i="18" s="1"/>
  <c r="L166" i="18"/>
  <c r="M166" i="18" s="1"/>
  <c r="L165" i="18"/>
  <c r="M165" i="18" s="1"/>
  <c r="J236" i="18"/>
  <c r="M74" i="18" l="1"/>
  <c r="K234" i="18" l="1"/>
  <c r="L139" i="18" l="1"/>
  <c r="M139" i="18" s="1"/>
  <c r="L138" i="18"/>
  <c r="M138" i="18" s="1"/>
  <c r="L137" i="18"/>
  <c r="M137" i="18" s="1"/>
  <c r="J136" i="18"/>
  <c r="L136" i="18"/>
  <c r="J135" i="18"/>
  <c r="L135" i="18"/>
  <c r="J134" i="18"/>
  <c r="L134" i="18"/>
  <c r="J133" i="18"/>
  <c r="L133" i="18"/>
  <c r="L81" i="18"/>
  <c r="J79" i="18"/>
  <c r="J83" i="18" s="1"/>
  <c r="L83" i="18"/>
  <c r="L82" i="18"/>
  <c r="J82" i="18"/>
  <c r="L80" i="18"/>
  <c r="L199" i="18"/>
  <c r="L43" i="18"/>
  <c r="J43" i="18"/>
  <c r="L42" i="18"/>
  <c r="M42" i="18" s="1"/>
  <c r="L247" i="18"/>
  <c r="M247" i="18" s="1"/>
  <c r="L246" i="18"/>
  <c r="M246" i="18" s="1"/>
  <c r="L245" i="18"/>
  <c r="M245" i="18" s="1"/>
  <c r="L244" i="18"/>
  <c r="M244" i="18" s="1"/>
  <c r="L243" i="18"/>
  <c r="M243" i="18" s="1"/>
  <c r="L239" i="18"/>
  <c r="L241" i="18"/>
  <c r="M241" i="18" s="1"/>
  <c r="L240" i="18"/>
  <c r="M240" i="18" s="1"/>
  <c r="J235" i="18"/>
  <c r="J237" i="18"/>
  <c r="L237" i="18"/>
  <c r="L236" i="18"/>
  <c r="M236" i="18" s="1"/>
  <c r="L235" i="18"/>
  <c r="J229" i="18"/>
  <c r="J227" i="18"/>
  <c r="J226" i="18"/>
  <c r="J225" i="18"/>
  <c r="L234" i="18"/>
  <c r="L233" i="18"/>
  <c r="N249" i="18"/>
  <c r="M135" i="18" l="1"/>
  <c r="M136" i="18"/>
  <c r="M134" i="18"/>
  <c r="M133" i="18"/>
  <c r="M81" i="18"/>
  <c r="M82" i="18"/>
  <c r="M83" i="18"/>
  <c r="M80" i="18"/>
  <c r="M43" i="18"/>
  <c r="M237" i="18"/>
  <c r="M239" i="18"/>
  <c r="M235" i="18"/>
  <c r="J232" i="18"/>
  <c r="L232" i="18"/>
  <c r="L231" i="18"/>
  <c r="J230" i="18"/>
  <c r="L230" i="18"/>
  <c r="L229" i="18"/>
  <c r="J228" i="18"/>
  <c r="J231" i="18" s="1"/>
  <c r="J233" i="18" s="1"/>
  <c r="L228" i="18"/>
  <c r="L227" i="18"/>
  <c r="L226" i="18"/>
  <c r="L225" i="18"/>
  <c r="L223" i="18"/>
  <c r="J223" i="18"/>
  <c r="J222" i="18"/>
  <c r="L222" i="18"/>
  <c r="J221" i="18"/>
  <c r="J219" i="18"/>
  <c r="J220" i="18"/>
  <c r="L221" i="18"/>
  <c r="L220" i="18"/>
  <c r="L219" i="18"/>
  <c r="J218" i="18"/>
  <c r="L218" i="18"/>
  <c r="J217" i="18"/>
  <c r="L217" i="18"/>
  <c r="L215" i="18"/>
  <c r="J215" i="18"/>
  <c r="L214" i="18"/>
  <c r="J214" i="18"/>
  <c r="J210" i="18"/>
  <c r="L212" i="18"/>
  <c r="L211" i="18"/>
  <c r="L210" i="18"/>
  <c r="J209" i="18"/>
  <c r="L209" i="18"/>
  <c r="J208" i="18"/>
  <c r="J211" i="18" s="1"/>
  <c r="J213" i="18" s="1"/>
  <c r="L208" i="18"/>
  <c r="J207" i="18"/>
  <c r="J206" i="18"/>
  <c r="L207" i="18"/>
  <c r="L206" i="18"/>
  <c r="J205" i="18"/>
  <c r="L205" i="18"/>
  <c r="J204" i="18"/>
  <c r="J203" i="18"/>
  <c r="L204" i="18"/>
  <c r="L203" i="18"/>
  <c r="J72" i="18"/>
  <c r="L72" i="18"/>
  <c r="L129" i="18"/>
  <c r="M129" i="18" s="1"/>
  <c r="L131" i="18"/>
  <c r="M131" i="18" s="1"/>
  <c r="J132" i="18"/>
  <c r="L130" i="18"/>
  <c r="M130" i="18" s="1"/>
  <c r="L128" i="18"/>
  <c r="M128" i="18" s="1"/>
  <c r="L127" i="18"/>
  <c r="M127" i="18" s="1"/>
  <c r="L132" i="18"/>
  <c r="L126" i="18"/>
  <c r="M126" i="18" s="1"/>
  <c r="J114" i="18"/>
  <c r="L125" i="18"/>
  <c r="M125" i="18" s="1"/>
  <c r="L124" i="18"/>
  <c r="M124" i="18" s="1"/>
  <c r="L123" i="18"/>
  <c r="M123" i="18" s="1"/>
  <c r="L122" i="18"/>
  <c r="M122" i="18" s="1"/>
  <c r="J288" i="19"/>
  <c r="J111" i="1" s="1"/>
  <c r="L106" i="18"/>
  <c r="B313" i="19"/>
  <c r="J105" i="18" l="1"/>
  <c r="J234" i="18"/>
  <c r="M234" i="18" s="1"/>
  <c r="M233" i="18"/>
  <c r="M231" i="18"/>
  <c r="M232" i="18"/>
  <c r="M230" i="18"/>
  <c r="M214" i="18"/>
  <c r="M227" i="18"/>
  <c r="M229" i="18"/>
  <c r="M228" i="18"/>
  <c r="M225" i="18"/>
  <c r="M223" i="18"/>
  <c r="M226" i="18"/>
  <c r="M218" i="18"/>
  <c r="M220" i="18"/>
  <c r="M221" i="18"/>
  <c r="M222" i="18"/>
  <c r="M219" i="18"/>
  <c r="M215" i="18"/>
  <c r="M217" i="18"/>
  <c r="M207" i="18"/>
  <c r="M208" i="18"/>
  <c r="M209" i="18"/>
  <c r="J212" i="18"/>
  <c r="M212" i="18" s="1"/>
  <c r="M72" i="18"/>
  <c r="M211" i="18"/>
  <c r="M205" i="18"/>
  <c r="M210" i="18"/>
  <c r="M206" i="18"/>
  <c r="M204" i="18"/>
  <c r="M203" i="18"/>
  <c r="M132" i="18"/>
  <c r="J96" i="18"/>
  <c r="K108" i="18" l="1"/>
  <c r="K213" i="18" s="1"/>
  <c r="L213" i="18" s="1"/>
  <c r="M213" i="18" s="1"/>
  <c r="M248" i="18" s="1"/>
  <c r="K97" i="18"/>
  <c r="K95" i="18" l="1"/>
  <c r="K96" i="18"/>
  <c r="L96" i="18" s="1"/>
  <c r="M96" i="18" s="1"/>
  <c r="L94" i="18"/>
  <c r="L69" i="18"/>
  <c r="J231" i="19"/>
  <c r="L68" i="18"/>
  <c r="J225" i="19"/>
  <c r="L67" i="18"/>
  <c r="L66" i="18"/>
  <c r="B50" i="18"/>
  <c r="K50" i="18"/>
  <c r="L50" i="18" s="1"/>
  <c r="L52" i="18"/>
  <c r="L51" i="18"/>
  <c r="J53" i="18"/>
  <c r="L53" i="18"/>
  <c r="J66" i="18" l="1"/>
  <c r="M66" i="18" s="1"/>
  <c r="J80" i="1"/>
  <c r="J68" i="18"/>
  <c r="M68" i="18" s="1"/>
  <c r="J82" i="1"/>
  <c r="J276" i="19"/>
  <c r="J105" i="1" s="1"/>
  <c r="J228" i="19"/>
  <c r="J50" i="18"/>
  <c r="M50" i="18" s="1"/>
  <c r="M52" i="18"/>
  <c r="M53" i="18"/>
  <c r="J685" i="3"/>
  <c r="J686" i="3"/>
  <c r="B551" i="3"/>
  <c r="D537" i="3"/>
  <c r="J533" i="3"/>
  <c r="J514" i="3"/>
  <c r="J494" i="3"/>
  <c r="J422" i="3"/>
  <c r="J67" i="18" l="1"/>
  <c r="M67" i="18" s="1"/>
  <c r="J81" i="1"/>
  <c r="J49" i="18"/>
  <c r="J65" i="1"/>
  <c r="J280" i="19"/>
  <c r="B414" i="3"/>
  <c r="B417" i="3"/>
  <c r="J418" i="3"/>
  <c r="J374" i="3"/>
  <c r="J330" i="3"/>
  <c r="J406" i="3"/>
  <c r="J388" i="3"/>
  <c r="J386" i="3"/>
  <c r="K377" i="3"/>
  <c r="D377" i="3"/>
  <c r="J371" i="3"/>
  <c r="J370" i="3"/>
  <c r="J369" i="3"/>
  <c r="J368" i="3"/>
  <c r="L105" i="18"/>
  <c r="J362" i="3"/>
  <c r="J359" i="3"/>
  <c r="J353" i="3"/>
  <c r="J336" i="3"/>
  <c r="J335" i="3"/>
  <c r="J356" i="3" s="1"/>
  <c r="J321" i="3"/>
  <c r="J318" i="3"/>
  <c r="J312" i="3"/>
  <c r="J308" i="3"/>
  <c r="B85" i="1"/>
  <c r="B237" i="19" s="1"/>
  <c r="J285" i="3"/>
  <c r="J281" i="3"/>
  <c r="J277" i="3"/>
  <c r="J266" i="3"/>
  <c r="J265" i="3"/>
  <c r="J260" i="3"/>
  <c r="D238" i="3"/>
  <c r="D236" i="3"/>
  <c r="J232" i="3"/>
  <c r="J226" i="3"/>
  <c r="J141" i="3"/>
  <c r="J32" i="3"/>
  <c r="J31" i="3"/>
  <c r="J29" i="3"/>
  <c r="J28" i="3"/>
  <c r="J23" i="3"/>
  <c r="A17" i="20"/>
  <c r="F4" i="20"/>
  <c r="F3" i="20"/>
  <c r="K192" i="18"/>
  <c r="L190" i="18"/>
  <c r="L189" i="18"/>
  <c r="L188" i="18"/>
  <c r="J187" i="18"/>
  <c r="L187" i="18"/>
  <c r="L191" i="18"/>
  <c r="J192" i="18"/>
  <c r="L192" i="18"/>
  <c r="L193" i="18"/>
  <c r="L198" i="18"/>
  <c r="L183" i="18"/>
  <c r="L182" i="18"/>
  <c r="L181" i="18"/>
  <c r="L180" i="18"/>
  <c r="L179" i="18"/>
  <c r="L173" i="18"/>
  <c r="L164" i="18"/>
  <c r="L163" i="18"/>
  <c r="L162" i="18"/>
  <c r="L161" i="18"/>
  <c r="L160" i="18"/>
  <c r="L156" i="18"/>
  <c r="L155" i="18"/>
  <c r="L154" i="18"/>
  <c r="L153" i="18"/>
  <c r="L152" i="18"/>
  <c r="L151" i="18"/>
  <c r="L150" i="18"/>
  <c r="L149" i="18"/>
  <c r="L148" i="18"/>
  <c r="L147" i="18"/>
  <c r="L146" i="18"/>
  <c r="L145" i="18"/>
  <c r="L144" i="18"/>
  <c r="L143" i="18"/>
  <c r="L121" i="18"/>
  <c r="L120" i="18"/>
  <c r="L119" i="18"/>
  <c r="L118" i="18"/>
  <c r="L117" i="18"/>
  <c r="L116" i="18"/>
  <c r="L115" i="18"/>
  <c r="L114" i="18"/>
  <c r="L110" i="18"/>
  <c r="L109" i="18"/>
  <c r="L108" i="18"/>
  <c r="L107" i="18"/>
  <c r="L100" i="18"/>
  <c r="L99" i="18"/>
  <c r="L98" i="18"/>
  <c r="L97" i="18"/>
  <c r="L95" i="18"/>
  <c r="L93" i="18"/>
  <c r="L89" i="18"/>
  <c r="L88" i="18"/>
  <c r="L84" i="18"/>
  <c r="L79" i="18"/>
  <c r="L73" i="18"/>
  <c r="L71" i="18"/>
  <c r="L70" i="18"/>
  <c r="L65" i="18"/>
  <c r="L60" i="18"/>
  <c r="L59" i="18"/>
  <c r="L58" i="18"/>
  <c r="L54" i="18"/>
  <c r="L47" i="18"/>
  <c r="L40" i="18"/>
  <c r="L37" i="18"/>
  <c r="L35" i="18"/>
  <c r="L34" i="18"/>
  <c r="L33" i="18"/>
  <c r="L32" i="18"/>
  <c r="L31" i="18"/>
  <c r="J360" i="19"/>
  <c r="J342" i="19"/>
  <c r="J130" i="1" s="1"/>
  <c r="J330" i="19"/>
  <c r="J126" i="1" s="1"/>
  <c r="J305" i="19"/>
  <c r="J291" i="19"/>
  <c r="B276" i="19"/>
  <c r="J253" i="19"/>
  <c r="D215" i="19"/>
  <c r="B202" i="19"/>
  <c r="D161" i="19"/>
  <c r="B149" i="19"/>
  <c r="C149" i="19"/>
  <c r="D149" i="19"/>
  <c r="B145" i="19"/>
  <c r="C145" i="19"/>
  <c r="D145" i="19"/>
  <c r="B142" i="19"/>
  <c r="C142" i="19"/>
  <c r="D142" i="19"/>
  <c r="D133" i="19"/>
  <c r="B128" i="19"/>
  <c r="D128" i="19"/>
  <c r="B119" i="19"/>
  <c r="C119" i="19"/>
  <c r="D119" i="19"/>
  <c r="K9" i="18"/>
  <c r="K39" i="18"/>
  <c r="L39" i="18" s="1"/>
  <c r="B39" i="18"/>
  <c r="K38" i="18"/>
  <c r="B138" i="19"/>
  <c r="C138" i="19"/>
  <c r="D138" i="19"/>
  <c r="B133" i="19"/>
  <c r="C133" i="19"/>
  <c r="B124" i="19"/>
  <c r="C124" i="19"/>
  <c r="L26" i="18"/>
  <c r="L25" i="18"/>
  <c r="L24" i="18"/>
  <c r="L19" i="18"/>
  <c r="J19" i="18"/>
  <c r="J510" i="19"/>
  <c r="J236" i="1" s="1"/>
  <c r="J507" i="19"/>
  <c r="J235" i="1" s="1"/>
  <c r="J500" i="19"/>
  <c r="J230" i="1" s="1"/>
  <c r="J504" i="19"/>
  <c r="J234" i="1" s="1"/>
  <c r="I497" i="19"/>
  <c r="I504" i="19" s="1"/>
  <c r="J494" i="19"/>
  <c r="J228" i="1" s="1"/>
  <c r="J485" i="19"/>
  <c r="J492" i="19" s="1"/>
  <c r="J491" i="19" s="1"/>
  <c r="J227" i="1" s="1"/>
  <c r="C485" i="19"/>
  <c r="J481" i="19"/>
  <c r="J221" i="1" s="1"/>
  <c r="I478" i="19"/>
  <c r="I475" i="19" s="1"/>
  <c r="C478" i="19"/>
  <c r="B478" i="19"/>
  <c r="B485" i="19" s="1"/>
  <c r="J475" i="19"/>
  <c r="J219" i="1" s="1"/>
  <c r="J452" i="19"/>
  <c r="J217" i="1" s="1"/>
  <c r="I445" i="19"/>
  <c r="B445" i="19"/>
  <c r="J442" i="19"/>
  <c r="J214" i="1" s="1"/>
  <c r="I442" i="19"/>
  <c r="I437" i="19"/>
  <c r="I432" i="19"/>
  <c r="D432" i="19"/>
  <c r="C432" i="19"/>
  <c r="B432" i="19"/>
  <c r="A432" i="19"/>
  <c r="D431" i="19"/>
  <c r="J428" i="19"/>
  <c r="J208" i="1" s="1"/>
  <c r="J425" i="19"/>
  <c r="J207" i="1" s="1"/>
  <c r="J422" i="19"/>
  <c r="J206" i="1" s="1"/>
  <c r="J412" i="19"/>
  <c r="J156" i="1" s="1"/>
  <c r="J409" i="19"/>
  <c r="J155" i="1" s="1"/>
  <c r="D407" i="19"/>
  <c r="D410" i="19" s="1"/>
  <c r="D413" i="19" s="1"/>
  <c r="J406" i="19"/>
  <c r="J154" i="1" s="1"/>
  <c r="I406" i="19"/>
  <c r="J403" i="19"/>
  <c r="J153" i="1" s="1"/>
  <c r="J400" i="19"/>
  <c r="J152" i="1" s="1"/>
  <c r="J397" i="19"/>
  <c r="J151" i="1" s="1"/>
  <c r="J394" i="19"/>
  <c r="J150" i="1" s="1"/>
  <c r="J391" i="19"/>
  <c r="J149" i="1" s="1"/>
  <c r="J388" i="19"/>
  <c r="J148" i="1" s="1"/>
  <c r="J385" i="19"/>
  <c r="J147" i="1" s="1"/>
  <c r="J379" i="19"/>
  <c r="J145" i="1" s="1"/>
  <c r="J375" i="19"/>
  <c r="J141" i="1" s="1"/>
  <c r="I375" i="19"/>
  <c r="J372" i="19"/>
  <c r="J140" i="1" s="1"/>
  <c r="I372" i="19"/>
  <c r="J366" i="19"/>
  <c r="J363" i="19"/>
  <c r="I363" i="19"/>
  <c r="J357" i="19"/>
  <c r="I357" i="19"/>
  <c r="J354" i="19"/>
  <c r="I354" i="19"/>
  <c r="J351" i="19"/>
  <c r="J133" i="1" s="1"/>
  <c r="J348" i="19"/>
  <c r="J345" i="19"/>
  <c r="J131" i="1" s="1"/>
  <c r="I345" i="19"/>
  <c r="I342" i="19"/>
  <c r="J339" i="19"/>
  <c r="J129" i="1" s="1"/>
  <c r="I339" i="19"/>
  <c r="J336" i="19"/>
  <c r="J116" i="18" s="1"/>
  <c r="J333" i="19"/>
  <c r="I301" i="19"/>
  <c r="I298" i="19"/>
  <c r="I295" i="19"/>
  <c r="I291" i="19"/>
  <c r="I283" i="19"/>
  <c r="I276" i="19"/>
  <c r="I271" i="19"/>
  <c r="D265" i="19"/>
  <c r="J261" i="19"/>
  <c r="J98" i="1" s="1"/>
  <c r="J256" i="19"/>
  <c r="J94" i="1" s="1"/>
  <c r="I250" i="19"/>
  <c r="J250" i="19"/>
  <c r="J92" i="1" s="1"/>
  <c r="A247" i="19"/>
  <c r="I244" i="19"/>
  <c r="D243" i="19"/>
  <c r="J237" i="19"/>
  <c r="I223" i="19"/>
  <c r="I219" i="19"/>
  <c r="D218" i="19"/>
  <c r="I215" i="19"/>
  <c r="J212" i="19"/>
  <c r="I212" i="19"/>
  <c r="I202" i="19"/>
  <c r="A202" i="19"/>
  <c r="D201" i="19"/>
  <c r="A201" i="19"/>
  <c r="I169" i="19"/>
  <c r="D168" i="19"/>
  <c r="J26" i="18"/>
  <c r="J112" i="19"/>
  <c r="J40" i="1" s="1"/>
  <c r="J109" i="19"/>
  <c r="J39" i="1" s="1"/>
  <c r="I109" i="19"/>
  <c r="A109" i="19"/>
  <c r="D108" i="19"/>
  <c r="A108" i="19"/>
  <c r="D18" i="19"/>
  <c r="A18" i="19"/>
  <c r="E4" i="19"/>
  <c r="E3" i="19"/>
  <c r="E2" i="19"/>
  <c r="P184" i="18"/>
  <c r="L101" i="18"/>
  <c r="A643" i="3"/>
  <c r="A640" i="3"/>
  <c r="A576" i="3"/>
  <c r="A294" i="3"/>
  <c r="A291" i="3"/>
  <c r="A442" i="3"/>
  <c r="B442" i="3"/>
  <c r="C442" i="3"/>
  <c r="A440" i="3"/>
  <c r="K442" i="3"/>
  <c r="K440" i="3"/>
  <c r="I442" i="3"/>
  <c r="D442" i="3"/>
  <c r="B440" i="3"/>
  <c r="C440" i="3"/>
  <c r="J440" i="3"/>
  <c r="D441" i="3"/>
  <c r="D443" i="3" s="1"/>
  <c r="I440" i="3"/>
  <c r="D440" i="3"/>
  <c r="J437" i="3"/>
  <c r="A437" i="3"/>
  <c r="B437" i="3"/>
  <c r="C437" i="3"/>
  <c r="I437" i="3"/>
  <c r="D437" i="3"/>
  <c r="J446" i="3"/>
  <c r="J445" i="3" s="1"/>
  <c r="I445" i="3"/>
  <c r="D445" i="3"/>
  <c r="C445" i="3"/>
  <c r="B445" i="3"/>
  <c r="A445" i="3"/>
  <c r="J489" i="19" l="1"/>
  <c r="J488" i="19" s="1"/>
  <c r="J226" i="1" s="1"/>
  <c r="J225" i="1"/>
  <c r="J143" i="18"/>
  <c r="M143" i="18" s="1"/>
  <c r="J134" i="1"/>
  <c r="J145" i="18"/>
  <c r="J136" i="1"/>
  <c r="J147" i="18"/>
  <c r="M147" i="18" s="1"/>
  <c r="J138" i="1"/>
  <c r="J146" i="18"/>
  <c r="M146" i="18" s="1"/>
  <c r="J137" i="1"/>
  <c r="J144" i="18"/>
  <c r="M144" i="18" s="1"/>
  <c r="J135" i="1"/>
  <c r="J120" i="18"/>
  <c r="M120" i="18" s="1"/>
  <c r="J132" i="1"/>
  <c r="J115" i="18"/>
  <c r="M115" i="18" s="1"/>
  <c r="J127" i="1"/>
  <c r="J101" i="18"/>
  <c r="M101" i="18" s="1"/>
  <c r="J116" i="1"/>
  <c r="J97" i="18"/>
  <c r="M97" i="18" s="1"/>
  <c r="J112" i="1"/>
  <c r="J299" i="19"/>
  <c r="J94" i="18"/>
  <c r="M94" i="18" s="1"/>
  <c r="J106" i="1"/>
  <c r="J89" i="18"/>
  <c r="M89" i="18" s="1"/>
  <c r="J104" i="1"/>
  <c r="J102" i="1"/>
  <c r="J103" i="1"/>
  <c r="J71" i="18"/>
  <c r="M71" i="18" s="1"/>
  <c r="J85" i="1"/>
  <c r="J59" i="18"/>
  <c r="M59" i="18" s="1"/>
  <c r="J73" i="1"/>
  <c r="J47" i="18"/>
  <c r="M47" i="18" s="1"/>
  <c r="J64" i="1"/>
  <c r="K41" i="18"/>
  <c r="L41" i="18" s="1"/>
  <c r="K49" i="18"/>
  <c r="L49" i="18" s="1"/>
  <c r="J41" i="18"/>
  <c r="J51" i="18"/>
  <c r="M51" i="18" s="1"/>
  <c r="J24" i="18"/>
  <c r="M24" i="18" s="1"/>
  <c r="M105" i="18"/>
  <c r="M187" i="18"/>
  <c r="M192" i="18"/>
  <c r="L38" i="18"/>
  <c r="J109" i="18"/>
  <c r="J93" i="1"/>
  <c r="M79" i="18"/>
  <c r="J60" i="18"/>
  <c r="M60" i="18" s="1"/>
  <c r="J54" i="18"/>
  <c r="M54" i="18" s="1"/>
  <c r="M173" i="18"/>
  <c r="J432" i="19"/>
  <c r="J247" i="19"/>
  <c r="M148" i="18"/>
  <c r="M26" i="18"/>
  <c r="M155" i="18"/>
  <c r="M121" i="18"/>
  <c r="M118" i="18"/>
  <c r="M160" i="18"/>
  <c r="J38" i="18"/>
  <c r="J235" i="19"/>
  <c r="J268" i="19"/>
  <c r="J88" i="18" s="1"/>
  <c r="M88" i="18" s="1"/>
  <c r="J295" i="19"/>
  <c r="J497" i="19"/>
  <c r="J229" i="1" s="1"/>
  <c r="M162" i="18"/>
  <c r="M114" i="18"/>
  <c r="M154" i="18"/>
  <c r="M145" i="18"/>
  <c r="M183" i="18"/>
  <c r="J35" i="18"/>
  <c r="M35" i="18" s="1"/>
  <c r="J161" i="19"/>
  <c r="J60" i="1" s="1"/>
  <c r="J319" i="19"/>
  <c r="J34" i="18"/>
  <c r="M34" i="18" s="1"/>
  <c r="J219" i="19"/>
  <c r="J78" i="1" s="1"/>
  <c r="J445" i="19"/>
  <c r="J472" i="19" s="1"/>
  <c r="J455" i="19" s="1"/>
  <c r="J218" i="1" s="1"/>
  <c r="J110" i="18"/>
  <c r="M110" i="18" s="1"/>
  <c r="M117" i="18"/>
  <c r="M119" i="18"/>
  <c r="M149" i="18"/>
  <c r="M164" i="18"/>
  <c r="M198" i="18"/>
  <c r="M161" i="18"/>
  <c r="M163" i="18"/>
  <c r="M180" i="18"/>
  <c r="M182" i="18"/>
  <c r="M116" i="18"/>
  <c r="M150" i="18"/>
  <c r="M152" i="18"/>
  <c r="M156" i="18"/>
  <c r="M179" i="18"/>
  <c r="M19" i="18"/>
  <c r="M20" i="18" s="1"/>
  <c r="I481" i="19"/>
  <c r="J40" i="18"/>
  <c r="M40" i="18" s="1"/>
  <c r="J223" i="19"/>
  <c r="J234" i="19" s="1"/>
  <c r="J233" i="19" s="1"/>
  <c r="J449" i="19" l="1"/>
  <c r="J215" i="1"/>
  <c r="J437" i="19"/>
  <c r="J213" i="1" s="1"/>
  <c r="J212" i="1"/>
  <c r="J108" i="18"/>
  <c r="M108" i="18" s="1"/>
  <c r="J123" i="1"/>
  <c r="J98" i="18"/>
  <c r="M98" i="18" s="1"/>
  <c r="J113" i="1"/>
  <c r="J284" i="19"/>
  <c r="J283" i="19" s="1"/>
  <c r="J107" i="1" s="1"/>
  <c r="J84" i="18"/>
  <c r="M84" i="18" s="1"/>
  <c r="M85" i="18" s="1"/>
  <c r="J91" i="1"/>
  <c r="J69" i="18"/>
  <c r="M69" i="18" s="1"/>
  <c r="J83" i="1"/>
  <c r="J70" i="18"/>
  <c r="M70" i="18" s="1"/>
  <c r="J84" i="1"/>
  <c r="J65" i="18"/>
  <c r="M65" i="18" s="1"/>
  <c r="J79" i="1"/>
  <c r="J37" i="18"/>
  <c r="M37" i="18" s="1"/>
  <c r="J31" i="18"/>
  <c r="M31" i="18" s="1"/>
  <c r="M140" i="18"/>
  <c r="M41" i="18"/>
  <c r="J39" i="18"/>
  <c r="M39" i="18" s="1"/>
  <c r="M49" i="18"/>
  <c r="M55" i="18" s="1"/>
  <c r="M38" i="18"/>
  <c r="J93" i="18"/>
  <c r="M93" i="18" s="1"/>
  <c r="J73" i="18"/>
  <c r="M73" i="18" s="1"/>
  <c r="J448" i="19"/>
  <c r="J216" i="1" s="1"/>
  <c r="J64" i="18"/>
  <c r="J193" i="18" s="1"/>
  <c r="M193" i="18" s="1"/>
  <c r="J33" i="18"/>
  <c r="M33" i="18" s="1"/>
  <c r="M90" i="18"/>
  <c r="J25" i="18"/>
  <c r="M25" i="18" s="1"/>
  <c r="M27" i="18" s="1"/>
  <c r="J313" i="19"/>
  <c r="J14" i="17"/>
  <c r="J16" i="17" s="1"/>
  <c r="E21" i="17" s="1"/>
  <c r="J10" i="17"/>
  <c r="J9" i="17"/>
  <c r="J50" i="3"/>
  <c r="H16" i="13"/>
  <c r="J16" i="16"/>
  <c r="F15" i="16"/>
  <c r="H15" i="16" s="1"/>
  <c r="J15" i="16" s="1"/>
  <c r="J14" i="16"/>
  <c r="H14" i="16"/>
  <c r="H13" i="16"/>
  <c r="J13" i="16" s="1"/>
  <c r="J9" i="16"/>
  <c r="J10" i="16" s="1"/>
  <c r="E22" i="16" s="1"/>
  <c r="J8" i="16"/>
  <c r="J106" i="18" l="1"/>
  <c r="M106" i="18" s="1"/>
  <c r="J121" i="1"/>
  <c r="J298" i="19"/>
  <c r="J95" i="18"/>
  <c r="M95" i="18" s="1"/>
  <c r="G26" i="20"/>
  <c r="M26" i="20" s="1"/>
  <c r="J107" i="18"/>
  <c r="J199" i="18" s="1"/>
  <c r="M199" i="18" s="1"/>
  <c r="M200" i="18" s="1"/>
  <c r="M109" i="18"/>
  <c r="J11" i="17"/>
  <c r="E20" i="17" s="1"/>
  <c r="E24" i="17" s="1"/>
  <c r="E26" i="16"/>
  <c r="E27" i="16"/>
  <c r="J18" i="16"/>
  <c r="E23" i="16" s="1"/>
  <c r="E28" i="16" s="1"/>
  <c r="E30" i="16" s="1"/>
  <c r="L26" i="20" l="1"/>
  <c r="R26" i="20" s="1"/>
  <c r="S26" i="20" s="1"/>
  <c r="M301" i="19"/>
  <c r="J114" i="1"/>
  <c r="J99" i="18"/>
  <c r="M99" i="18" s="1"/>
  <c r="J188" i="18"/>
  <c r="M107" i="18"/>
  <c r="E25" i="17"/>
  <c r="E26" i="17" s="1"/>
  <c r="E28" i="17" s="1"/>
  <c r="J100" i="18" l="1"/>
  <c r="J115" i="1"/>
  <c r="M111" i="18"/>
  <c r="M188" i="18"/>
  <c r="J190" i="18"/>
  <c r="M190" i="18" s="1"/>
  <c r="J222" i="3"/>
  <c r="K222" i="3"/>
  <c r="J211" i="3"/>
  <c r="J210" i="3"/>
  <c r="J209" i="3"/>
  <c r="J207" i="3"/>
  <c r="J203" i="3"/>
  <c r="K202" i="3"/>
  <c r="J201" i="3"/>
  <c r="J200" i="3"/>
  <c r="J202" i="3" s="1"/>
  <c r="J194" i="3"/>
  <c r="J187" i="3"/>
  <c r="J181" i="3"/>
  <c r="J175" i="3"/>
  <c r="J169" i="3"/>
  <c r="J689" i="3"/>
  <c r="J126" i="3"/>
  <c r="J66" i="3"/>
  <c r="J712" i="3"/>
  <c r="J711" i="3" s="1"/>
  <c r="D711" i="3"/>
  <c r="C711" i="3"/>
  <c r="A711" i="3"/>
  <c r="I733" i="3"/>
  <c r="J734" i="3"/>
  <c r="J733" i="3" s="1"/>
  <c r="D733" i="3"/>
  <c r="C733" i="3"/>
  <c r="A733" i="3"/>
  <c r="J728" i="3"/>
  <c r="J727" i="3"/>
  <c r="J737" i="3"/>
  <c r="J731" i="3"/>
  <c r="J730" i="3" s="1"/>
  <c r="J723" i="3"/>
  <c r="J722" i="3" s="1"/>
  <c r="D723" i="3"/>
  <c r="D722" i="3"/>
  <c r="C722" i="3"/>
  <c r="A722" i="3"/>
  <c r="C719" i="3"/>
  <c r="A719" i="3"/>
  <c r="J720" i="3"/>
  <c r="J719" i="3" s="1"/>
  <c r="D719" i="3"/>
  <c r="J749" i="3"/>
  <c r="D742" i="3"/>
  <c r="C742" i="3"/>
  <c r="A742" i="3"/>
  <c r="J740" i="3"/>
  <c r="J739" i="3" s="1"/>
  <c r="K743" i="3"/>
  <c r="D737" i="3"/>
  <c r="D743" i="3" s="1"/>
  <c r="I736" i="3"/>
  <c r="I742" i="3" s="1"/>
  <c r="D739" i="3"/>
  <c r="D736" i="3"/>
  <c r="C739" i="3"/>
  <c r="C736" i="3"/>
  <c r="A739" i="3"/>
  <c r="A736" i="3"/>
  <c r="D730" i="3"/>
  <c r="C730" i="3"/>
  <c r="A730" i="3"/>
  <c r="J726" i="3"/>
  <c r="D725" i="3"/>
  <c r="C725" i="3"/>
  <c r="A725" i="3"/>
  <c r="J717" i="3"/>
  <c r="J716" i="3"/>
  <c r="J758" i="3"/>
  <c r="J709" i="3"/>
  <c r="J701" i="3"/>
  <c r="J700" i="3"/>
  <c r="J693" i="3"/>
  <c r="J675" i="3"/>
  <c r="J649" i="3"/>
  <c r="J632" i="3"/>
  <c r="J629" i="3"/>
  <c r="J618" i="3"/>
  <c r="D618" i="3"/>
  <c r="C618" i="3"/>
  <c r="A618" i="3"/>
  <c r="J615" i="3"/>
  <c r="D615" i="3"/>
  <c r="C615" i="3"/>
  <c r="A615" i="3"/>
  <c r="J612" i="3"/>
  <c r="D613" i="3"/>
  <c r="I612" i="3"/>
  <c r="D612" i="3"/>
  <c r="C612" i="3"/>
  <c r="A612" i="3"/>
  <c r="J586" i="3"/>
  <c r="J580" i="3"/>
  <c r="D580" i="3"/>
  <c r="J575" i="3"/>
  <c r="J551" i="3"/>
  <c r="K550" i="3"/>
  <c r="K552" i="3" s="1"/>
  <c r="K555" i="3" s="1"/>
  <c r="K558" i="3" s="1"/>
  <c r="K567" i="3" s="1"/>
  <c r="K568" i="3" s="1"/>
  <c r="K569" i="3" s="1"/>
  <c r="J540" i="3"/>
  <c r="J536" i="3"/>
  <c r="D536" i="3"/>
  <c r="C536" i="3"/>
  <c r="B536" i="3"/>
  <c r="A536" i="3"/>
  <c r="J526" i="3"/>
  <c r="D526" i="3"/>
  <c r="C526" i="3"/>
  <c r="B526" i="3"/>
  <c r="A526" i="3"/>
  <c r="J523" i="3"/>
  <c r="D523" i="3"/>
  <c r="C523" i="3"/>
  <c r="B523" i="3"/>
  <c r="A523" i="3"/>
  <c r="J460" i="3"/>
  <c r="J428" i="3"/>
  <c r="J431" i="3"/>
  <c r="J430" i="3" s="1"/>
  <c r="J461" i="3"/>
  <c r="D430" i="3"/>
  <c r="A430" i="3"/>
  <c r="J425" i="3"/>
  <c r="J417" i="3"/>
  <c r="D417" i="3"/>
  <c r="C417" i="3"/>
  <c r="A417" i="3"/>
  <c r="J414" i="3"/>
  <c r="D414" i="3"/>
  <c r="C414" i="3"/>
  <c r="A414" i="3"/>
  <c r="D397" i="3"/>
  <c r="J387" i="3"/>
  <c r="J382" i="3"/>
  <c r="J381" i="3"/>
  <c r="J352" i="3"/>
  <c r="J351" i="3"/>
  <c r="J350" i="3"/>
  <c r="J346" i="3"/>
  <c r="J347" i="3" s="1"/>
  <c r="J344" i="3" s="1"/>
  <c r="J341" i="3"/>
  <c r="J340" i="3"/>
  <c r="J118" i="3"/>
  <c r="J331" i="3"/>
  <c r="J329" i="3"/>
  <c r="J328" i="3"/>
  <c r="J326" i="3"/>
  <c r="J325" i="3"/>
  <c r="D321" i="3"/>
  <c r="D315" i="3"/>
  <c r="I311" i="3"/>
  <c r="J311" i="3"/>
  <c r="C311" i="3"/>
  <c r="B311" i="3"/>
  <c r="A311" i="3"/>
  <c r="D311" i="3"/>
  <c r="J295" i="3"/>
  <c r="J292" i="3"/>
  <c r="J289" i="3"/>
  <c r="J287" i="3"/>
  <c r="J284" i="3"/>
  <c r="J278" i="3"/>
  <c r="J272" i="3"/>
  <c r="J271" i="3"/>
  <c r="J267" i="3"/>
  <c r="M100" i="18" l="1"/>
  <c r="M102" i="18" s="1"/>
  <c r="J191" i="18"/>
  <c r="J380" i="3"/>
  <c r="J342" i="3"/>
  <c r="J338" i="3" s="1"/>
  <c r="J324" i="3"/>
  <c r="J725" i="3"/>
  <c r="J681" i="3"/>
  <c r="J189" i="18" l="1"/>
  <c r="M189" i="18" s="1"/>
  <c r="M191" i="18"/>
  <c r="J736" i="3"/>
  <c r="J743" i="3"/>
  <c r="J742" i="3" s="1"/>
  <c r="J243" i="3"/>
  <c r="J244" i="3"/>
  <c r="J245" i="3"/>
  <c r="J250" i="3"/>
  <c r="J249" i="3"/>
  <c r="J248" i="3"/>
  <c r="J247" i="3"/>
  <c r="J246" i="3"/>
  <c r="J230" i="3"/>
  <c r="J236" i="3"/>
  <c r="J239" i="3"/>
  <c r="D239" i="3"/>
  <c r="J231" i="3"/>
  <c r="J237" i="3"/>
  <c r="J233" i="3"/>
  <c r="J221" i="3"/>
  <c r="K219" i="3"/>
  <c r="D219" i="3"/>
  <c r="J218" i="3"/>
  <c r="J217" i="3"/>
  <c r="J219" i="3" s="1"/>
  <c r="J215" i="3"/>
  <c r="J198" i="3"/>
  <c r="J192" i="3"/>
  <c r="J163" i="3"/>
  <c r="J148" i="3"/>
  <c r="J179" i="3"/>
  <c r="J185" i="3"/>
  <c r="J173" i="3"/>
  <c r="J167" i="3"/>
  <c r="J161" i="3"/>
  <c r="J155" i="3"/>
  <c r="J146" i="3"/>
  <c r="J138" i="3"/>
  <c r="J121" i="3"/>
  <c r="J82" i="3"/>
  <c r="J112" i="3"/>
  <c r="J115" i="3"/>
  <c r="J114" i="3"/>
  <c r="J113" i="3"/>
  <c r="J111" i="3"/>
  <c r="J108" i="3"/>
  <c r="J107" i="3"/>
  <c r="J106" i="3"/>
  <c r="J105" i="3"/>
  <c r="J104" i="3"/>
  <c r="J103" i="3"/>
  <c r="J92" i="3"/>
  <c r="J83" i="3"/>
  <c r="J81" i="3"/>
  <c r="J78" i="3"/>
  <c r="J77" i="3"/>
  <c r="J70" i="3"/>
  <c r="J69" i="3"/>
  <c r="J62" i="3"/>
  <c r="J63" i="3"/>
  <c r="J61" i="3"/>
  <c r="J60" i="3"/>
  <c r="J59" i="3"/>
  <c r="J58" i="3"/>
  <c r="J57" i="3"/>
  <c r="J54" i="3"/>
  <c r="J56" i="3"/>
  <c r="J55" i="3"/>
  <c r="J53" i="3"/>
  <c r="J49" i="3"/>
  <c r="J48" i="3"/>
  <c r="J47" i="3"/>
  <c r="J46" i="3"/>
  <c r="J45" i="3"/>
  <c r="J39" i="3"/>
  <c r="J40" i="3"/>
  <c r="J38" i="3"/>
  <c r="J37" i="3"/>
  <c r="J41" i="3"/>
  <c r="J42" i="3"/>
  <c r="J36" i="3"/>
  <c r="J35" i="3"/>
  <c r="J27" i="3"/>
  <c r="J26" i="3"/>
  <c r="K25" i="3"/>
  <c r="K26" i="3" s="1"/>
  <c r="J25" i="3"/>
  <c r="J24" i="3"/>
  <c r="J125" i="3"/>
  <c r="D125" i="3"/>
  <c r="C125" i="3"/>
  <c r="B125" i="3"/>
  <c r="A125" i="3"/>
  <c r="D671" i="3"/>
  <c r="D675" i="3" s="1"/>
  <c r="J671" i="3"/>
  <c r="J609" i="3"/>
  <c r="D609" i="3"/>
  <c r="C609" i="3"/>
  <c r="B609" i="3"/>
  <c r="B612" i="3" s="1"/>
  <c r="B615" i="3" s="1"/>
  <c r="B618" i="3" s="1"/>
  <c r="A609" i="3"/>
  <c r="D561" i="3"/>
  <c r="M194" i="18" l="1"/>
  <c r="J213" i="3"/>
  <c r="J196" i="3"/>
  <c r="J190" i="3"/>
  <c r="J177" i="3"/>
  <c r="J183" i="3"/>
  <c r="J171" i="3"/>
  <c r="J165" i="3"/>
  <c r="J32" i="18" s="1"/>
  <c r="M32" i="18" s="1"/>
  <c r="M44" i="18" s="1"/>
  <c r="J110" i="3"/>
  <c r="I380" i="3" l="1"/>
  <c r="D380" i="3"/>
  <c r="C380" i="3"/>
  <c r="B380" i="3"/>
  <c r="A380" i="3"/>
  <c r="J10" i="15"/>
  <c r="H14" i="15"/>
  <c r="J14" i="15" s="1"/>
  <c r="J16" i="15" s="1"/>
  <c r="E21" i="15" s="1"/>
  <c r="J9" i="15"/>
  <c r="D175" i="3"/>
  <c r="D181" i="3" s="1"/>
  <c r="J520" i="3"/>
  <c r="I520" i="3"/>
  <c r="D520" i="3"/>
  <c r="C520" i="3"/>
  <c r="B520" i="3"/>
  <c r="A520" i="3"/>
  <c r="I757" i="3"/>
  <c r="J757" i="3"/>
  <c r="C757" i="3"/>
  <c r="B757" i="3"/>
  <c r="A757" i="3"/>
  <c r="D757" i="3"/>
  <c r="J517" i="3"/>
  <c r="D517" i="3"/>
  <c r="C517" i="3"/>
  <c r="B517" i="3"/>
  <c r="A517" i="3"/>
  <c r="D514" i="3"/>
  <c r="C514" i="3"/>
  <c r="B514" i="3"/>
  <c r="A514" i="3"/>
  <c r="J291" i="3"/>
  <c r="I291" i="3"/>
  <c r="D291" i="3"/>
  <c r="B291" i="3"/>
  <c r="D280" i="3"/>
  <c r="D564" i="3"/>
  <c r="J314" i="3"/>
  <c r="I314" i="3"/>
  <c r="D314" i="3"/>
  <c r="C314" i="3"/>
  <c r="B314" i="3"/>
  <c r="A314" i="3"/>
  <c r="J708" i="3"/>
  <c r="D708" i="3"/>
  <c r="C708" i="3"/>
  <c r="B708" i="3"/>
  <c r="B711" i="3" s="1"/>
  <c r="A708" i="3"/>
  <c r="J511" i="3"/>
  <c r="D511" i="3"/>
  <c r="C511" i="3"/>
  <c r="B511" i="3"/>
  <c r="A511" i="3"/>
  <c r="L23" i="20" l="1"/>
  <c r="K23" i="20"/>
  <c r="J11" i="15"/>
  <c r="E20" i="15" s="1"/>
  <c r="E25" i="15" s="1"/>
  <c r="E26" i="15" s="1"/>
  <c r="E28" i="15" s="1"/>
  <c r="J566" i="3"/>
  <c r="J715" i="3"/>
  <c r="E24" i="15"/>
  <c r="R23" i="20" l="1"/>
  <c r="S23" i="20" s="1"/>
  <c r="J129" i="3"/>
  <c r="D129" i="3"/>
  <c r="C129" i="3"/>
  <c r="B129" i="3"/>
  <c r="A129" i="3"/>
  <c r="H18" i="13" l="1"/>
  <c r="J18" i="13" s="1"/>
  <c r="H17" i="13"/>
  <c r="J17" i="13" s="1"/>
  <c r="H15" i="13"/>
  <c r="J15" i="13" s="1"/>
  <c r="J16" i="13"/>
  <c r="J10" i="13"/>
  <c r="H14" i="13"/>
  <c r="J14" i="13" s="1"/>
  <c r="J9" i="13"/>
  <c r="J508" i="3"/>
  <c r="D509" i="3"/>
  <c r="D508" i="3"/>
  <c r="C508" i="3"/>
  <c r="B508" i="3"/>
  <c r="A508" i="3"/>
  <c r="J427" i="3"/>
  <c r="D428" i="3"/>
  <c r="D427" i="3"/>
  <c r="C427" i="3"/>
  <c r="B427" i="3"/>
  <c r="B430" i="3" s="1"/>
  <c r="A427" i="3"/>
  <c r="J424" i="3"/>
  <c r="D424" i="3"/>
  <c r="C424" i="3"/>
  <c r="B424" i="3"/>
  <c r="A424" i="3"/>
  <c r="J505" i="3"/>
  <c r="D505" i="3"/>
  <c r="C505" i="3"/>
  <c r="B505" i="3"/>
  <c r="A505" i="3"/>
  <c r="J502" i="3"/>
  <c r="D502" i="3"/>
  <c r="C502" i="3"/>
  <c r="B502" i="3"/>
  <c r="A502" i="3"/>
  <c r="I499" i="3"/>
  <c r="I502" i="3" s="1"/>
  <c r="J499" i="3"/>
  <c r="D500" i="3"/>
  <c r="D499" i="3"/>
  <c r="C499" i="3"/>
  <c r="B499" i="3"/>
  <c r="A499" i="3"/>
  <c r="J496" i="3"/>
  <c r="D496" i="3"/>
  <c r="C496" i="3"/>
  <c r="B496" i="3"/>
  <c r="A496" i="3"/>
  <c r="J529" i="3"/>
  <c r="D529" i="3"/>
  <c r="C529" i="3"/>
  <c r="B529" i="3"/>
  <c r="A529" i="3"/>
  <c r="J392" i="3"/>
  <c r="J435" i="3"/>
  <c r="D376" i="3"/>
  <c r="D346" i="3"/>
  <c r="J317" i="3"/>
  <c r="C307" i="3"/>
  <c r="H23" i="11"/>
  <c r="J23" i="11" s="1"/>
  <c r="H22" i="11"/>
  <c r="J22" i="11" s="1"/>
  <c r="H21" i="11"/>
  <c r="J21" i="11" s="1"/>
  <c r="H20" i="11"/>
  <c r="J20" i="11" s="1"/>
  <c r="H19" i="11"/>
  <c r="J19" i="11" s="1"/>
  <c r="J11" i="11"/>
  <c r="J10" i="11"/>
  <c r="H24" i="11"/>
  <c r="J24" i="11" s="1"/>
  <c r="K303" i="3"/>
  <c r="D303" i="3"/>
  <c r="K302" i="3"/>
  <c r="D302" i="3"/>
  <c r="K301" i="3"/>
  <c r="D301" i="3"/>
  <c r="J294" i="3"/>
  <c r="D295" i="3"/>
  <c r="J302" i="3"/>
  <c r="J301" i="3"/>
  <c r="D160" i="3"/>
  <c r="J144" i="3"/>
  <c r="K89" i="3"/>
  <c r="D89" i="3"/>
  <c r="J89" i="3"/>
  <c r="J72" i="3"/>
  <c r="I68" i="3"/>
  <c r="J65" i="3"/>
  <c r="I361" i="3"/>
  <c r="C361" i="3"/>
  <c r="B361" i="3"/>
  <c r="A361" i="3"/>
  <c r="D361" i="3"/>
  <c r="C294" i="3"/>
  <c r="B294" i="3"/>
  <c r="I294" i="3"/>
  <c r="D294" i="3"/>
  <c r="I288" i="3"/>
  <c r="C288" i="3"/>
  <c r="B288" i="3"/>
  <c r="A288" i="3"/>
  <c r="D288" i="3"/>
  <c r="H18" i="11"/>
  <c r="J18" i="11" s="1"/>
  <c r="H17" i="11"/>
  <c r="J17" i="11" s="1"/>
  <c r="H16" i="11"/>
  <c r="J16" i="11" s="1"/>
  <c r="J12" i="11"/>
  <c r="J9" i="11"/>
  <c r="J493" i="3"/>
  <c r="D493" i="3"/>
  <c r="C493" i="3"/>
  <c r="B493" i="3"/>
  <c r="A493" i="3"/>
  <c r="J490" i="3"/>
  <c r="D490" i="3"/>
  <c r="C490" i="3"/>
  <c r="B490" i="3"/>
  <c r="A490" i="3"/>
  <c r="J487" i="3"/>
  <c r="D487" i="3"/>
  <c r="C487" i="3"/>
  <c r="B487" i="3"/>
  <c r="A487" i="3"/>
  <c r="J484" i="3"/>
  <c r="D484" i="3"/>
  <c r="C484" i="3"/>
  <c r="A484" i="3"/>
  <c r="D680" i="3"/>
  <c r="B680" i="3"/>
  <c r="A680" i="3"/>
  <c r="J303" i="3" l="1"/>
  <c r="J19" i="13"/>
  <c r="E24" i="13" s="1"/>
  <c r="J11" i="13"/>
  <c r="E23" i="13" s="1"/>
  <c r="E27" i="13" s="1"/>
  <c r="J288" i="3"/>
  <c r="J13" i="11"/>
  <c r="E30" i="11" s="1"/>
  <c r="E35" i="11" s="1"/>
  <c r="J153" i="3"/>
  <c r="J228" i="3"/>
  <c r="J102" i="3"/>
  <c r="J91" i="3"/>
  <c r="J80" i="3"/>
  <c r="J361" i="3"/>
  <c r="J26" i="11"/>
  <c r="E31" i="11" s="1"/>
  <c r="J459" i="3"/>
  <c r="E28" i="13" l="1"/>
  <c r="E29" i="13" s="1"/>
  <c r="E31" i="13" s="1"/>
  <c r="E34" i="11"/>
  <c r="K64" i="18"/>
  <c r="L64" i="18" s="1"/>
  <c r="M64" i="18" s="1"/>
  <c r="M76" i="18" s="1"/>
  <c r="E36" i="11"/>
  <c r="E38" i="11" s="1"/>
  <c r="J677" i="3"/>
  <c r="D677" i="3"/>
  <c r="C677" i="3"/>
  <c r="B677" i="3"/>
  <c r="A677" i="3"/>
  <c r="I621" i="3"/>
  <c r="J621" i="3"/>
  <c r="D621" i="3"/>
  <c r="C621" i="3"/>
  <c r="B621" i="3"/>
  <c r="A621" i="3"/>
  <c r="J606" i="3"/>
  <c r="I606" i="3"/>
  <c r="D606" i="3"/>
  <c r="C606" i="3"/>
  <c r="B606" i="3"/>
  <c r="A606" i="3"/>
  <c r="D603" i="3"/>
  <c r="A603" i="3"/>
  <c r="J603" i="3"/>
  <c r="A600" i="3"/>
  <c r="D600" i="3"/>
  <c r="D597" i="3"/>
  <c r="B597" i="3"/>
  <c r="B600" i="3" s="1"/>
  <c r="B603" i="3" s="1"/>
  <c r="A597" i="3"/>
  <c r="D594" i="3"/>
  <c r="A594" i="3"/>
  <c r="J600" i="3"/>
  <c r="J597" i="3"/>
  <c r="J594" i="3"/>
  <c r="D591" i="3"/>
  <c r="A591" i="3"/>
  <c r="D588" i="3"/>
  <c r="C588" i="3"/>
  <c r="A588" i="3"/>
  <c r="D585" i="3"/>
  <c r="C585" i="3"/>
  <c r="B585" i="3"/>
  <c r="B588" i="3" s="1"/>
  <c r="B591" i="3" s="1"/>
  <c r="B594" i="3" s="1"/>
  <c r="A582" i="3"/>
  <c r="A579" i="3"/>
  <c r="A585" i="3"/>
  <c r="D582" i="3"/>
  <c r="D579" i="3"/>
  <c r="J591" i="3"/>
  <c r="J588" i="3"/>
  <c r="J585" i="3"/>
  <c r="I576" i="3"/>
  <c r="J205" i="1"/>
  <c r="D433" i="3"/>
  <c r="E3" i="3"/>
  <c r="D320" i="3"/>
  <c r="B320" i="3"/>
  <c r="A320" i="3"/>
  <c r="I317" i="3"/>
  <c r="D317" i="3"/>
  <c r="B317" i="3"/>
  <c r="A317" i="3"/>
  <c r="B280" i="3"/>
  <c r="A280" i="3"/>
  <c r="J280" i="3"/>
  <c r="I280" i="3"/>
  <c r="C275" i="3"/>
  <c r="B275" i="3"/>
  <c r="A275" i="3"/>
  <c r="I275" i="3"/>
  <c r="D275" i="3"/>
  <c r="J696" i="3" l="1"/>
  <c r="J275" i="3"/>
  <c r="K300" i="3"/>
  <c r="D300" i="3"/>
  <c r="K299" i="3"/>
  <c r="D299" i="3"/>
  <c r="D284" i="3"/>
  <c r="D260" i="3"/>
  <c r="I221" i="3"/>
  <c r="A221" i="3"/>
  <c r="B221" i="3"/>
  <c r="C221" i="3"/>
  <c r="J300" i="3" l="1"/>
  <c r="J299" i="3"/>
  <c r="J159" i="3"/>
  <c r="D137" i="3"/>
  <c r="D19" i="1" l="1"/>
  <c r="D19" i="19" s="1"/>
  <c r="J68" i="3" l="1"/>
  <c r="A557" i="3"/>
  <c r="C557" i="3"/>
  <c r="D557" i="3"/>
  <c r="J557" i="3"/>
  <c r="I557" i="3"/>
  <c r="B557" i="3"/>
  <c r="A551" i="3"/>
  <c r="C576" i="3"/>
  <c r="D435" i="3" l="1"/>
  <c r="C435" i="3"/>
  <c r="B435" i="3"/>
  <c r="A435" i="3"/>
  <c r="I435" i="3"/>
  <c r="A761" i="3"/>
  <c r="C761" i="3"/>
  <c r="D761" i="3"/>
  <c r="J763" i="3"/>
  <c r="J762" i="3"/>
  <c r="I761" i="3"/>
  <c r="B761" i="3"/>
  <c r="J582" i="3"/>
  <c r="I585" i="3"/>
  <c r="I588" i="3" s="1"/>
  <c r="I591" i="3" s="1"/>
  <c r="I594" i="3" s="1"/>
  <c r="I597" i="3" s="1"/>
  <c r="I600" i="3" s="1"/>
  <c r="I603" i="3" s="1"/>
  <c r="B582" i="3"/>
  <c r="J579" i="3"/>
  <c r="I643" i="3"/>
  <c r="D643" i="3"/>
  <c r="C640" i="3"/>
  <c r="A637" i="3"/>
  <c r="J643" i="3"/>
  <c r="J576" i="3"/>
  <c r="D576" i="3"/>
  <c r="D640" i="3"/>
  <c r="D637" i="3"/>
  <c r="J637" i="3"/>
  <c r="I637" i="3"/>
  <c r="C637" i="3"/>
  <c r="I551" i="3"/>
  <c r="C551" i="3"/>
  <c r="D551" i="3"/>
  <c r="I421" i="3"/>
  <c r="J640" i="3" l="1"/>
  <c r="D421" i="3" l="1"/>
  <c r="I433" i="3"/>
  <c r="B421" i="3"/>
  <c r="A421" i="3"/>
  <c r="J421" i="3"/>
  <c r="J128" i="1" s="1"/>
  <c r="J754" i="3"/>
  <c r="G68" i="6" l="1"/>
  <c r="G65" i="20"/>
  <c r="J120" i="3"/>
  <c r="J334" i="3"/>
  <c r="Q65" i="20" l="1"/>
  <c r="P65" i="20"/>
  <c r="J367" i="3"/>
  <c r="J205" i="3"/>
  <c r="J151" i="3"/>
  <c r="J150" i="3" s="1"/>
  <c r="J88" i="3"/>
  <c r="J19" i="3"/>
  <c r="J377" i="3" l="1"/>
  <c r="J376" i="3" s="1"/>
  <c r="J34" i="3"/>
  <c r="J44" i="3"/>
  <c r="J117" i="3"/>
  <c r="J307" i="3"/>
  <c r="J242" i="3"/>
  <c r="J225" i="3"/>
  <c r="J298" i="3" l="1"/>
  <c r="J349" i="3"/>
  <c r="J355" i="3" s="1"/>
  <c r="J385" i="3"/>
  <c r="J264" i="3"/>
  <c r="J270" i="3"/>
  <c r="M289" i="3" s="1"/>
  <c r="J634" i="3"/>
  <c r="J283" i="3"/>
  <c r="J373" i="3"/>
  <c r="J433" i="3"/>
  <c r="J453" i="3"/>
  <c r="J456" i="3"/>
  <c r="J464" i="3"/>
  <c r="J463" i="3" s="1"/>
  <c r="J466" i="3"/>
  <c r="J469" i="3"/>
  <c r="J472" i="3"/>
  <c r="J479" i="3"/>
  <c r="J478" i="3" s="1"/>
  <c r="J481" i="3"/>
  <c r="J153" i="18" s="1"/>
  <c r="M153" i="18" s="1"/>
  <c r="J549" i="3"/>
  <c r="J564" i="3" s="1"/>
  <c r="J563" i="3" s="1"/>
  <c r="J699" i="3" l="1"/>
  <c r="J358" i="3"/>
  <c r="M358" i="3" s="1"/>
  <c r="J554" i="3"/>
  <c r="J546" i="3"/>
  <c r="J450" i="3"/>
  <c r="J475" i="3"/>
  <c r="J151" i="18" s="1"/>
  <c r="M151" i="18" s="1"/>
  <c r="M157" i="18" s="1"/>
  <c r="J400" i="3"/>
  <c r="J403" i="3"/>
  <c r="J543" i="3"/>
  <c r="J396" i="3"/>
  <c r="J410" i="3"/>
  <c r="J560" i="3"/>
  <c r="J651" i="3"/>
  <c r="J648" i="3"/>
  <c r="J666" i="3" l="1"/>
  <c r="J670" i="3"/>
  <c r="J674" i="3"/>
  <c r="J680" i="3" s="1"/>
  <c r="J662" i="3"/>
  <c r="J658" i="3"/>
  <c r="J654" i="3"/>
  <c r="J631" i="3"/>
  <c r="J574" i="3"/>
  <c r="J628" i="3"/>
  <c r="J625" i="3"/>
  <c r="J571" i="3"/>
  <c r="J181" i="18" s="1"/>
  <c r="M181" i="18" s="1"/>
  <c r="M184" i="18" s="1"/>
  <c r="I754" i="3"/>
  <c r="I751" i="3"/>
  <c r="D754" i="3"/>
  <c r="D751" i="3"/>
  <c r="B754" i="3"/>
  <c r="C754" i="3"/>
  <c r="A754" i="3"/>
  <c r="J684" i="3" l="1"/>
  <c r="G56" i="6" l="1"/>
  <c r="Q56" i="6" s="1"/>
  <c r="J692" i="3"/>
  <c r="J695" i="3" l="1"/>
  <c r="J698" i="3"/>
  <c r="J705" i="3"/>
  <c r="J745" i="3"/>
  <c r="J690" i="3" l="1"/>
  <c r="J688" i="3" s="1"/>
  <c r="J752" i="3"/>
  <c r="I540" i="3"/>
  <c r="D540" i="3"/>
  <c r="B540" i="3"/>
  <c r="C540" i="3"/>
  <c r="A540" i="3"/>
  <c r="I396" i="3"/>
  <c r="D396" i="3"/>
  <c r="I225" i="3"/>
  <c r="I228" i="3"/>
  <c r="D225" i="3"/>
  <c r="D228" i="3"/>
  <c r="B225" i="3"/>
  <c r="C225" i="3"/>
  <c r="A225" i="3"/>
  <c r="D68" i="3"/>
  <c r="B68" i="3"/>
  <c r="C68" i="3"/>
  <c r="A68" i="3"/>
  <c r="I22" i="3"/>
  <c r="B19" i="3"/>
  <c r="A19" i="3"/>
  <c r="I748" i="3"/>
  <c r="I745" i="3"/>
  <c r="I715" i="3"/>
  <c r="I705" i="3"/>
  <c r="D748" i="3"/>
  <c r="D745" i="3"/>
  <c r="D715" i="3"/>
  <c r="D705" i="3"/>
  <c r="B751" i="3"/>
  <c r="C751" i="3"/>
  <c r="B748" i="3"/>
  <c r="C748" i="3"/>
  <c r="B745" i="3"/>
  <c r="C745" i="3"/>
  <c r="B715" i="3"/>
  <c r="C715" i="3"/>
  <c r="B705" i="3"/>
  <c r="C705" i="3"/>
  <c r="A751" i="3"/>
  <c r="A748" i="3"/>
  <c r="A745" i="3"/>
  <c r="A715" i="3"/>
  <c r="A705" i="3"/>
  <c r="I698" i="3"/>
  <c r="I695" i="3"/>
  <c r="I692" i="3"/>
  <c r="I688" i="3"/>
  <c r="I684" i="3"/>
  <c r="I674" i="3"/>
  <c r="D698" i="3"/>
  <c r="D695" i="3"/>
  <c r="D692" i="3"/>
  <c r="D688" i="3"/>
  <c r="D684" i="3"/>
  <c r="D674" i="3"/>
  <c r="B698" i="3"/>
  <c r="C698" i="3"/>
  <c r="B695" i="3"/>
  <c r="C695" i="3"/>
  <c r="B692" i="3"/>
  <c r="C692" i="3"/>
  <c r="B688" i="3"/>
  <c r="C688" i="3"/>
  <c r="B684" i="3"/>
  <c r="C684" i="3"/>
  <c r="A698" i="3"/>
  <c r="A695" i="3"/>
  <c r="A692" i="3"/>
  <c r="A688" i="3"/>
  <c r="A684" i="3"/>
  <c r="I634" i="3"/>
  <c r="I631" i="3"/>
  <c r="I628" i="3"/>
  <c r="I625" i="3"/>
  <c r="I574" i="3"/>
  <c r="D634" i="3"/>
  <c r="D631" i="3"/>
  <c r="D628" i="3"/>
  <c r="D625" i="3"/>
  <c r="D574" i="3"/>
  <c r="B634" i="3"/>
  <c r="C634" i="3"/>
  <c r="B631" i="3"/>
  <c r="C631" i="3"/>
  <c r="C628" i="3"/>
  <c r="B628" i="3"/>
  <c r="B625" i="3"/>
  <c r="C625" i="3"/>
  <c r="A634" i="3"/>
  <c r="A631" i="3"/>
  <c r="A628" i="3"/>
  <c r="A625" i="3"/>
  <c r="J158" i="1"/>
  <c r="I481" i="3"/>
  <c r="I478" i="3"/>
  <c r="I475" i="3"/>
  <c r="I472" i="3"/>
  <c r="I469" i="3"/>
  <c r="I466" i="3"/>
  <c r="I463" i="3"/>
  <c r="I459" i="3"/>
  <c r="I456" i="3"/>
  <c r="I453" i="3"/>
  <c r="I450" i="3"/>
  <c r="D481" i="3"/>
  <c r="D478" i="3"/>
  <c r="D475" i="3"/>
  <c r="D472" i="3"/>
  <c r="D469" i="3"/>
  <c r="D466" i="3"/>
  <c r="D463" i="3"/>
  <c r="D459" i="3"/>
  <c r="D456" i="3"/>
  <c r="D453" i="3"/>
  <c r="D450" i="3"/>
  <c r="C481" i="3"/>
  <c r="B481" i="3"/>
  <c r="B484" i="3" s="1"/>
  <c r="B478" i="3"/>
  <c r="C478" i="3"/>
  <c r="B475" i="3"/>
  <c r="C475" i="3"/>
  <c r="C472" i="3"/>
  <c r="B472" i="3"/>
  <c r="B469" i="3"/>
  <c r="C469" i="3"/>
  <c r="B466" i="3"/>
  <c r="C466" i="3"/>
  <c r="B463" i="3"/>
  <c r="C463" i="3"/>
  <c r="B459" i="3"/>
  <c r="C459" i="3"/>
  <c r="B456" i="3"/>
  <c r="C456" i="3"/>
  <c r="B453" i="3"/>
  <c r="C453" i="3"/>
  <c r="B450" i="3"/>
  <c r="C450" i="3"/>
  <c r="A481" i="3"/>
  <c r="A478" i="3"/>
  <c r="A475" i="3"/>
  <c r="A472" i="3"/>
  <c r="A469" i="3"/>
  <c r="A466" i="3"/>
  <c r="A463" i="3"/>
  <c r="A459" i="3"/>
  <c r="A456" i="3"/>
  <c r="A453" i="3"/>
  <c r="A450" i="3"/>
  <c r="I670" i="3"/>
  <c r="I666" i="3"/>
  <c r="I662" i="3"/>
  <c r="I658" i="3"/>
  <c r="I654" i="3"/>
  <c r="I651" i="3"/>
  <c r="I648" i="3"/>
  <c r="D670" i="3"/>
  <c r="D666" i="3"/>
  <c r="D662" i="3"/>
  <c r="D658" i="3"/>
  <c r="D654" i="3"/>
  <c r="D651" i="3"/>
  <c r="D648" i="3"/>
  <c r="C674" i="3"/>
  <c r="B674" i="3"/>
  <c r="B670" i="3"/>
  <c r="C670" i="3"/>
  <c r="B666" i="3"/>
  <c r="C666" i="3"/>
  <c r="B662" i="3"/>
  <c r="C662" i="3"/>
  <c r="B658" i="3"/>
  <c r="C658" i="3"/>
  <c r="B654" i="3"/>
  <c r="C654" i="3"/>
  <c r="B651" i="3"/>
  <c r="C651" i="3"/>
  <c r="B648" i="3"/>
  <c r="C648" i="3"/>
  <c r="A674" i="3"/>
  <c r="A670" i="3"/>
  <c r="A666" i="3"/>
  <c r="A662" i="3"/>
  <c r="A658" i="3"/>
  <c r="A654" i="3"/>
  <c r="A651" i="3"/>
  <c r="A648" i="3"/>
  <c r="I566" i="3"/>
  <c r="I563" i="3"/>
  <c r="I560" i="3"/>
  <c r="I554" i="3"/>
  <c r="I549" i="3"/>
  <c r="I546" i="3"/>
  <c r="I543" i="3"/>
  <c r="I533" i="3"/>
  <c r="D571" i="3"/>
  <c r="D566" i="3"/>
  <c r="D563" i="3"/>
  <c r="D560" i="3"/>
  <c r="D554" i="3"/>
  <c r="D549" i="3"/>
  <c r="D546" i="3"/>
  <c r="D543" i="3"/>
  <c r="D533" i="3"/>
  <c r="B574" i="3"/>
  <c r="C574" i="3"/>
  <c r="B571" i="3"/>
  <c r="C571" i="3"/>
  <c r="B566" i="3"/>
  <c r="C566" i="3"/>
  <c r="B563" i="3"/>
  <c r="C563" i="3"/>
  <c r="B560" i="3"/>
  <c r="C560" i="3"/>
  <c r="B554" i="3"/>
  <c r="C554" i="3"/>
  <c r="B549" i="3"/>
  <c r="C549" i="3"/>
  <c r="C546" i="3"/>
  <c r="B546" i="3"/>
  <c r="B543" i="3"/>
  <c r="C543" i="3"/>
  <c r="C533" i="3"/>
  <c r="B533" i="3"/>
  <c r="A574" i="3"/>
  <c r="A571" i="3"/>
  <c r="A566" i="3"/>
  <c r="A563" i="3"/>
  <c r="A560" i="3"/>
  <c r="A554" i="3"/>
  <c r="A549" i="3"/>
  <c r="A546" i="3"/>
  <c r="A543" i="3"/>
  <c r="A533" i="3"/>
  <c r="I410" i="3"/>
  <c r="I406" i="3"/>
  <c r="I403" i="3"/>
  <c r="I400" i="3"/>
  <c r="I392" i="3"/>
  <c r="I385" i="3"/>
  <c r="D410" i="3"/>
  <c r="D406" i="3"/>
  <c r="D403" i="3"/>
  <c r="D400" i="3"/>
  <c r="D392" i="3"/>
  <c r="D385" i="3"/>
  <c r="B392" i="3"/>
  <c r="C392" i="3"/>
  <c r="B396" i="3"/>
  <c r="C396" i="3"/>
  <c r="B400" i="3"/>
  <c r="C400" i="3"/>
  <c r="B403" i="3"/>
  <c r="C403" i="3"/>
  <c r="B406" i="3"/>
  <c r="C406" i="3"/>
  <c r="B410" i="3"/>
  <c r="C410" i="3"/>
  <c r="B433" i="3"/>
  <c r="A433" i="3"/>
  <c r="A410" i="3"/>
  <c r="A406" i="3"/>
  <c r="A403" i="3"/>
  <c r="A400" i="3"/>
  <c r="A396" i="3"/>
  <c r="A392" i="3"/>
  <c r="I376" i="3"/>
  <c r="I373" i="3"/>
  <c r="I367" i="3"/>
  <c r="I358" i="3"/>
  <c r="D373" i="3"/>
  <c r="D367" i="3"/>
  <c r="D358" i="3"/>
  <c r="C385" i="3"/>
  <c r="B385" i="3"/>
  <c r="B376" i="3"/>
  <c r="C376" i="3"/>
  <c r="B373" i="3"/>
  <c r="C373" i="3"/>
  <c r="B367" i="3"/>
  <c r="C367" i="3"/>
  <c r="A385" i="3"/>
  <c r="A376" i="3"/>
  <c r="A373" i="3"/>
  <c r="A367" i="3"/>
  <c r="I283" i="3"/>
  <c r="I270" i="3"/>
  <c r="D283" i="3"/>
  <c r="D270" i="3"/>
  <c r="B283" i="3"/>
  <c r="C283" i="3"/>
  <c r="A283" i="3"/>
  <c r="I355" i="3"/>
  <c r="I349" i="3"/>
  <c r="D355" i="3"/>
  <c r="D349" i="3"/>
  <c r="B358" i="3"/>
  <c r="C358" i="3"/>
  <c r="B355" i="3"/>
  <c r="C355" i="3"/>
  <c r="A358" i="3"/>
  <c r="A355" i="3"/>
  <c r="I344" i="3"/>
  <c r="I338" i="3"/>
  <c r="I334" i="3"/>
  <c r="I324" i="3"/>
  <c r="D344" i="3"/>
  <c r="D338" i="3"/>
  <c r="D334" i="3"/>
  <c r="D324" i="3"/>
  <c r="B349" i="3"/>
  <c r="C349" i="3"/>
  <c r="B344" i="3"/>
  <c r="C344" i="3"/>
  <c r="B338" i="3"/>
  <c r="C338" i="3"/>
  <c r="B334" i="3"/>
  <c r="C334" i="3"/>
  <c r="A349" i="3"/>
  <c r="A344" i="3"/>
  <c r="A338" i="3"/>
  <c r="A334" i="3"/>
  <c r="B324" i="3"/>
  <c r="C324" i="3"/>
  <c r="A324" i="3"/>
  <c r="G38" i="20"/>
  <c r="I307" i="3"/>
  <c r="I298" i="3"/>
  <c r="D307" i="3"/>
  <c r="D298" i="3"/>
  <c r="B307" i="3"/>
  <c r="A307" i="3"/>
  <c r="B298" i="3"/>
  <c r="C298" i="3"/>
  <c r="A298" i="3"/>
  <c r="I264" i="3"/>
  <c r="D264" i="3"/>
  <c r="B270" i="3"/>
  <c r="C270" i="3"/>
  <c r="A270" i="3"/>
  <c r="B264" i="3"/>
  <c r="C264" i="3"/>
  <c r="A264" i="3"/>
  <c r="G35" i="20" l="1"/>
  <c r="L38" i="20"/>
  <c r="M38" i="20"/>
  <c r="G53" i="20"/>
  <c r="I719" i="3"/>
  <c r="I711" i="3"/>
  <c r="B725" i="3"/>
  <c r="B730" i="3" s="1"/>
  <c r="B719" i="3"/>
  <c r="B722" i="3" s="1"/>
  <c r="G59" i="6"/>
  <c r="O59" i="6" s="1"/>
  <c r="G41" i="20"/>
  <c r="O41" i="20" s="1"/>
  <c r="R41" i="20" s="1"/>
  <c r="S41" i="20" s="1"/>
  <c r="J748" i="3"/>
  <c r="J751" i="3"/>
  <c r="G56" i="20"/>
  <c r="J137" i="3"/>
  <c r="P56" i="20" l="1"/>
  <c r="Q56" i="20"/>
  <c r="P53" i="20"/>
  <c r="M53" i="20"/>
  <c r="R38" i="20"/>
  <c r="S38" i="20" s="1"/>
  <c r="O35" i="20"/>
  <c r="P35" i="20"/>
  <c r="G50" i="6"/>
  <c r="P50" i="6" s="1"/>
  <c r="G50" i="20"/>
  <c r="G38" i="6"/>
  <c r="B736" i="3"/>
  <c r="B739" i="3" s="1"/>
  <c r="B742" i="3" s="1"/>
  <c r="B733" i="3"/>
  <c r="G62" i="20"/>
  <c r="J85" i="3"/>
  <c r="J52" i="3"/>
  <c r="J76" i="3"/>
  <c r="I259" i="3"/>
  <c r="I256" i="3"/>
  <c r="I253" i="3"/>
  <c r="I242" i="3"/>
  <c r="D259" i="3"/>
  <c r="D256" i="3"/>
  <c r="D253" i="3"/>
  <c r="D242" i="3"/>
  <c r="B259" i="3"/>
  <c r="C259" i="3"/>
  <c r="B256" i="3"/>
  <c r="C256" i="3"/>
  <c r="B253" i="3"/>
  <c r="C253" i="3"/>
  <c r="A259" i="3"/>
  <c r="A256" i="3"/>
  <c r="A253" i="3"/>
  <c r="J66" i="1"/>
  <c r="I213" i="3"/>
  <c r="D213" i="3"/>
  <c r="B242" i="3"/>
  <c r="C242" i="3"/>
  <c r="B228" i="3"/>
  <c r="C228" i="3"/>
  <c r="A242" i="3"/>
  <c r="A228" i="3"/>
  <c r="I205" i="3"/>
  <c r="I196" i="3"/>
  <c r="I190" i="3"/>
  <c r="I183" i="3"/>
  <c r="I177" i="3"/>
  <c r="I171" i="3"/>
  <c r="I165" i="3"/>
  <c r="D205" i="3"/>
  <c r="D196" i="3"/>
  <c r="D190" i="3"/>
  <c r="D183" i="3"/>
  <c r="D177" i="3"/>
  <c r="D171" i="3"/>
  <c r="B213" i="3"/>
  <c r="C213" i="3"/>
  <c r="B205" i="3"/>
  <c r="C205" i="3"/>
  <c r="B196" i="3"/>
  <c r="C196" i="3"/>
  <c r="B190" i="3"/>
  <c r="C190" i="3"/>
  <c r="I159" i="3"/>
  <c r="D165" i="3"/>
  <c r="D159" i="3"/>
  <c r="B183" i="3"/>
  <c r="C183" i="3"/>
  <c r="B177" i="3"/>
  <c r="C177" i="3"/>
  <c r="B171" i="3"/>
  <c r="C171" i="3"/>
  <c r="B165" i="3"/>
  <c r="C165" i="3"/>
  <c r="B159" i="3"/>
  <c r="C159" i="3"/>
  <c r="A213" i="3"/>
  <c r="A205" i="3"/>
  <c r="A196" i="3"/>
  <c r="A190" i="3"/>
  <c r="D189" i="3"/>
  <c r="D158" i="3"/>
  <c r="A183" i="3"/>
  <c r="A177" i="3"/>
  <c r="A171" i="3"/>
  <c r="A165" i="3"/>
  <c r="A159" i="3"/>
  <c r="I153" i="3"/>
  <c r="I150" i="3"/>
  <c r="I144" i="3"/>
  <c r="D153" i="3"/>
  <c r="D150" i="3"/>
  <c r="D144" i="3"/>
  <c r="B153" i="3"/>
  <c r="C153" i="3"/>
  <c r="B150" i="3"/>
  <c r="C150" i="3"/>
  <c r="B144" i="3"/>
  <c r="C144" i="3"/>
  <c r="A153" i="3"/>
  <c r="A150" i="3"/>
  <c r="A144" i="3"/>
  <c r="I120" i="3"/>
  <c r="I117" i="3"/>
  <c r="I110" i="3"/>
  <c r="I102" i="3"/>
  <c r="I91" i="3"/>
  <c r="I88" i="3"/>
  <c r="I85" i="3"/>
  <c r="I80" i="3"/>
  <c r="I76" i="3"/>
  <c r="I72" i="3"/>
  <c r="I65" i="3"/>
  <c r="I52" i="3"/>
  <c r="I44" i="3"/>
  <c r="I34" i="3"/>
  <c r="D120" i="3"/>
  <c r="D117" i="3"/>
  <c r="D110" i="3"/>
  <c r="D102" i="3"/>
  <c r="D91" i="3"/>
  <c r="D88" i="3"/>
  <c r="D85" i="3"/>
  <c r="D80" i="3"/>
  <c r="D76" i="3"/>
  <c r="D72" i="3"/>
  <c r="D65" i="3"/>
  <c r="D52" i="3"/>
  <c r="D44" i="3"/>
  <c r="D34" i="3"/>
  <c r="B120" i="3"/>
  <c r="C120" i="3"/>
  <c r="B117" i="3"/>
  <c r="C117" i="3"/>
  <c r="B110" i="3"/>
  <c r="C110" i="3"/>
  <c r="C102" i="3"/>
  <c r="B102" i="3"/>
  <c r="B91" i="3"/>
  <c r="C91" i="3"/>
  <c r="B88" i="3"/>
  <c r="C88" i="3"/>
  <c r="B85" i="3"/>
  <c r="C85" i="3"/>
  <c r="B80" i="3"/>
  <c r="C80" i="3"/>
  <c r="B76" i="3"/>
  <c r="C76" i="3"/>
  <c r="B72" i="3"/>
  <c r="C72" i="3"/>
  <c r="B65" i="3"/>
  <c r="C65" i="3"/>
  <c r="C52" i="3"/>
  <c r="B52" i="3"/>
  <c r="B44" i="3"/>
  <c r="C44" i="3"/>
  <c r="B34" i="3"/>
  <c r="C34" i="3"/>
  <c r="A120" i="3"/>
  <c r="A117" i="3"/>
  <c r="A110" i="3"/>
  <c r="A102" i="3"/>
  <c r="A91" i="3"/>
  <c r="A88" i="3"/>
  <c r="A85" i="3"/>
  <c r="A80" i="3"/>
  <c r="A76" i="3"/>
  <c r="A72" i="3"/>
  <c r="A65" i="3"/>
  <c r="A52" i="3"/>
  <c r="A44" i="3"/>
  <c r="A34" i="3"/>
  <c r="F3" i="6"/>
  <c r="F4" i="6"/>
  <c r="F2" i="6"/>
  <c r="E4" i="3"/>
  <c r="E2" i="3"/>
  <c r="J135" i="3"/>
  <c r="I140" i="3"/>
  <c r="I137" i="3"/>
  <c r="D140" i="3"/>
  <c r="I134" i="3"/>
  <c r="D134" i="3"/>
  <c r="B140" i="3"/>
  <c r="C140" i="3"/>
  <c r="B137" i="3"/>
  <c r="C137" i="3"/>
  <c r="A140" i="3"/>
  <c r="A137" i="3"/>
  <c r="R35" i="20" l="1"/>
  <c r="S35" i="20" s="1"/>
  <c r="R56" i="20"/>
  <c r="S56" i="20" s="1"/>
  <c r="Q62" i="20"/>
  <c r="P62" i="20"/>
  <c r="R53" i="20"/>
  <c r="S53" i="20" s="1"/>
  <c r="M50" i="20"/>
  <c r="P50" i="20"/>
  <c r="G65" i="6"/>
  <c r="G47" i="6"/>
  <c r="M47" i="6" s="1"/>
  <c r="G47" i="20"/>
  <c r="G29" i="20"/>
  <c r="J140" i="3"/>
  <c r="J253" i="3"/>
  <c r="J259" i="3"/>
  <c r="J22" i="3"/>
  <c r="J134" i="3"/>
  <c r="J256" i="3"/>
  <c r="M47" i="20" l="1"/>
  <c r="N47" i="20"/>
  <c r="R50" i="20"/>
  <c r="S50" i="20" s="1"/>
  <c r="G41" i="6"/>
  <c r="G44" i="20"/>
  <c r="G59" i="20"/>
  <c r="N47" i="6"/>
  <c r="G44" i="6"/>
  <c r="P59" i="20" l="1"/>
  <c r="Q59" i="20"/>
  <c r="Q72" i="20" s="1"/>
  <c r="G20" i="6"/>
  <c r="K20" i="6" s="1"/>
  <c r="R20" i="6" s="1"/>
  <c r="S20" i="6" s="1"/>
  <c r="G20" i="20"/>
  <c r="K20" i="20" s="1"/>
  <c r="O44" i="20"/>
  <c r="N44" i="20"/>
  <c r="R47" i="20"/>
  <c r="S47" i="20" s="1"/>
  <c r="G62" i="6"/>
  <c r="P62" i="6" s="1"/>
  <c r="G32" i="20"/>
  <c r="G17" i="20" l="1"/>
  <c r="P32" i="20"/>
  <c r="P72" i="20" s="1"/>
  <c r="O32" i="20"/>
  <c r="R44" i="20"/>
  <c r="S44" i="20" s="1"/>
  <c r="R20" i="20"/>
  <c r="S20" i="20" s="1"/>
  <c r="R59" i="20"/>
  <c r="S59" i="20" s="1"/>
  <c r="Q62" i="6"/>
  <c r="R62" i="6" s="1"/>
  <c r="S62" i="6" s="1"/>
  <c r="Q65" i="6"/>
  <c r="P65" i="6"/>
  <c r="Q59" i="6"/>
  <c r="R59" i="6" s="1"/>
  <c r="M38" i="6"/>
  <c r="R38" i="6" s="1"/>
  <c r="G32" i="6"/>
  <c r="Q32" i="6" s="1"/>
  <c r="G35" i="6"/>
  <c r="G29" i="6"/>
  <c r="G26" i="6"/>
  <c r="G23" i="6"/>
  <c r="B35" i="6"/>
  <c r="A35" i="6"/>
  <c r="B32" i="6"/>
  <c r="A32" i="6"/>
  <c r="B29" i="6"/>
  <c r="A29" i="6"/>
  <c r="B26" i="6"/>
  <c r="A26" i="6"/>
  <c r="B23" i="6"/>
  <c r="A23" i="6"/>
  <c r="B20" i="6"/>
  <c r="A20" i="6"/>
  <c r="B17" i="6"/>
  <c r="A17" i="6"/>
  <c r="C134" i="3"/>
  <c r="D760" i="3"/>
  <c r="A760" i="3"/>
  <c r="D704" i="3"/>
  <c r="A704" i="3"/>
  <c r="D683" i="3"/>
  <c r="A683" i="3"/>
  <c r="D647" i="3"/>
  <c r="A647" i="3"/>
  <c r="D624" i="3"/>
  <c r="A624" i="3"/>
  <c r="D532" i="3"/>
  <c r="A532" i="3"/>
  <c r="D449" i="3"/>
  <c r="A449" i="3"/>
  <c r="D390" i="3"/>
  <c r="A390" i="3"/>
  <c r="D366" i="3"/>
  <c r="A366" i="3"/>
  <c r="D333" i="3"/>
  <c r="A333" i="3"/>
  <c r="D323" i="3"/>
  <c r="A323" i="3"/>
  <c r="D306" i="3"/>
  <c r="A306" i="3"/>
  <c r="D297" i="3"/>
  <c r="A297" i="3"/>
  <c r="D263" i="3"/>
  <c r="A263" i="3"/>
  <c r="D252" i="3"/>
  <c r="A252" i="3"/>
  <c r="D224" i="3"/>
  <c r="A224" i="3"/>
  <c r="D157" i="3"/>
  <c r="A157" i="3"/>
  <c r="D143" i="3"/>
  <c r="A143" i="3"/>
  <c r="R32" i="20" l="1"/>
  <c r="S32" i="20" s="1"/>
  <c r="O72" i="20"/>
  <c r="G71" i="20"/>
  <c r="Q73" i="20" s="1"/>
  <c r="K17" i="20"/>
  <c r="K72" i="20" s="1"/>
  <c r="L17" i="20"/>
  <c r="R65" i="6"/>
  <c r="S65" i="6" s="1"/>
  <c r="M23" i="6"/>
  <c r="L23" i="6"/>
  <c r="P29" i="6"/>
  <c r="O29" i="6"/>
  <c r="R32" i="6"/>
  <c r="S32" i="6" s="1"/>
  <c r="M26" i="6"/>
  <c r="N26" i="6"/>
  <c r="M35" i="6"/>
  <c r="L35" i="6"/>
  <c r="P41" i="6"/>
  <c r="O41" i="6"/>
  <c r="O44" i="6"/>
  <c r="N44" i="6"/>
  <c r="Q68" i="6"/>
  <c r="Q75" i="6" s="1"/>
  <c r="P68" i="6"/>
  <c r="S59" i="6"/>
  <c r="S38" i="6"/>
  <c r="D133" i="3"/>
  <c r="A133" i="3"/>
  <c r="D18" i="3"/>
  <c r="A18" i="3"/>
  <c r="R17" i="20" l="1"/>
  <c r="S17" i="20" s="1"/>
  <c r="L72" i="20"/>
  <c r="L73" i="20" s="1"/>
  <c r="K73" i="20"/>
  <c r="N75" i="6"/>
  <c r="O75" i="6"/>
  <c r="R23" i="6"/>
  <c r="S23" i="6" s="1"/>
  <c r="R50" i="6"/>
  <c r="S50" i="6" s="1"/>
  <c r="R47" i="6"/>
  <c r="S47" i="6" s="1"/>
  <c r="R44" i="6"/>
  <c r="S44" i="6" s="1"/>
  <c r="R41" i="6"/>
  <c r="S41" i="6" s="1"/>
  <c r="R35" i="6"/>
  <c r="S35" i="6" s="1"/>
  <c r="R29" i="6"/>
  <c r="S29" i="6" s="1"/>
  <c r="R68" i="6"/>
  <c r="S68" i="6" s="1"/>
  <c r="R26" i="6"/>
  <c r="S26" i="6" s="1"/>
  <c r="A134" i="3" l="1"/>
  <c r="A22" i="3"/>
  <c r="B134" i="3" l="1"/>
  <c r="B22" i="3"/>
  <c r="G53" i="6" l="1"/>
  <c r="P53" i="6" l="1"/>
  <c r="P75" i="6" s="1"/>
  <c r="M53" i="6"/>
  <c r="M75" i="6" s="1"/>
  <c r="R56" i="6"/>
  <c r="S56" i="6" s="1"/>
  <c r="R53" i="6" l="1"/>
  <c r="S53" i="6" s="1"/>
  <c r="G17" i="6" l="1"/>
  <c r="G74" i="6" s="1"/>
  <c r="K17" i="6" l="1"/>
  <c r="K75" i="6" s="1"/>
  <c r="L17" i="6"/>
  <c r="L75" i="6" s="1"/>
  <c r="L78" i="6" l="1"/>
  <c r="N78" i="6"/>
  <c r="P78" i="6"/>
  <c r="O78" i="6"/>
  <c r="M78" i="6"/>
  <c r="Q78" i="6"/>
  <c r="R17" i="6"/>
  <c r="S17" i="6" s="1"/>
  <c r="K78" i="6" l="1"/>
  <c r="N76" i="6"/>
  <c r="L76" i="6"/>
  <c r="M76" i="6"/>
  <c r="Q76" i="6"/>
  <c r="P76" i="6"/>
  <c r="O76" i="6"/>
  <c r="K76" i="6"/>
  <c r="M79" i="6" l="1"/>
  <c r="O79" i="6"/>
  <c r="Q79" i="6"/>
  <c r="N79" i="6"/>
  <c r="L79" i="6"/>
  <c r="P79" i="6"/>
  <c r="K79" i="6"/>
  <c r="J58" i="18"/>
  <c r="M58" i="18" s="1"/>
  <c r="M61" i="18" s="1"/>
  <c r="N85" i="18" l="1"/>
  <c r="M249" i="18"/>
  <c r="N251" i="18" l="1"/>
  <c r="M252" i="18"/>
  <c r="N29" i="20"/>
  <c r="N72" i="20" s="1"/>
  <c r="M29" i="20"/>
  <c r="M72" i="20" s="1"/>
  <c r="P75" i="20" l="1"/>
  <c r="K75" i="20"/>
  <c r="Q75" i="20"/>
  <c r="O75" i="20"/>
  <c r="L75" i="20"/>
  <c r="N241" i="18"/>
  <c r="M253" i="18"/>
  <c r="R29" i="20"/>
  <c r="S29" i="20" s="1"/>
  <c r="N75" i="20"/>
  <c r="L76" i="20" l="1"/>
  <c r="K76" i="20"/>
  <c r="N73" i="20"/>
  <c r="O73" i="20"/>
  <c r="M73" i="20"/>
  <c r="M75" i="20"/>
  <c r="N76" i="20" s="1"/>
  <c r="P73" i="20"/>
  <c r="R73" i="20"/>
  <c r="O76" i="20" l="1"/>
  <c r="M76" i="20"/>
  <c r="Q76" i="20"/>
  <c r="P76" i="20"/>
</calcChain>
</file>

<file path=xl/sharedStrings.xml><?xml version="1.0" encoding="utf-8"?>
<sst xmlns="http://schemas.openxmlformats.org/spreadsheetml/2006/main" count="3435" uniqueCount="1769">
  <si>
    <t>Local:</t>
  </si>
  <si>
    <t>Obra:</t>
  </si>
  <si>
    <t>Item</t>
  </si>
  <si>
    <t>Referencial</t>
  </si>
  <si>
    <t>Código</t>
  </si>
  <si>
    <t>Serviço</t>
  </si>
  <si>
    <t>Un.</t>
  </si>
  <si>
    <t>Físico</t>
  </si>
  <si>
    <t>Financeiro</t>
  </si>
  <si>
    <t>1.1</t>
  </si>
  <si>
    <t>IOPES</t>
  </si>
  <si>
    <t>Total</t>
  </si>
  <si>
    <t>Cálculos</t>
  </si>
  <si>
    <t>Serviços</t>
  </si>
  <si>
    <t>1º mês</t>
  </si>
  <si>
    <t>2º mês</t>
  </si>
  <si>
    <t>3º mês</t>
  </si>
  <si>
    <t>Incidência %</t>
  </si>
  <si>
    <t>Valor parcial</t>
  </si>
  <si>
    <t>Valor acumulado</t>
  </si>
  <si>
    <t>Percentual parcial</t>
  </si>
  <si>
    <t>Percentual acumulado</t>
  </si>
  <si>
    <t>SERVIÇOS PRELIMINARES</t>
  </si>
  <si>
    <t>INSTALAÇÃO DO CANTEIRO DE OBRAS</t>
  </si>
  <si>
    <t>2.1</t>
  </si>
  <si>
    <t>3.1</t>
  </si>
  <si>
    <t>MOVIMENTO DE TERRA</t>
  </si>
  <si>
    <t>Subtotal</t>
  </si>
  <si>
    <t>ESTRUTURAS</t>
  </si>
  <si>
    <t>4.1</t>
  </si>
  <si>
    <t>5.1</t>
  </si>
  <si>
    <t>PAREDES E PAINÉIS</t>
  </si>
  <si>
    <t>6.1</t>
  </si>
  <si>
    <t>ESQUADRIAS DE MADEIRA</t>
  </si>
  <si>
    <t>7.1</t>
  </si>
  <si>
    <t>ESQUADRIAS METÁLICAS</t>
  </si>
  <si>
    <t>8.1</t>
  </si>
  <si>
    <t>9.1</t>
  </si>
  <si>
    <t>COBERTURA</t>
  </si>
  <si>
    <t>TETOS E FORROS</t>
  </si>
  <si>
    <t>11.1</t>
  </si>
  <si>
    <t>REVESTIMENTO DE PAREDES</t>
  </si>
  <si>
    <t>12.1</t>
  </si>
  <si>
    <t>PISOS INTERNOS E EXTERNOS</t>
  </si>
  <si>
    <t>13.1</t>
  </si>
  <si>
    <t>INSTALAÇÕES HIDRO-SANITÁRIAS</t>
  </si>
  <si>
    <t>INSTALAÇÕES ELÉTRICAS</t>
  </si>
  <si>
    <t>APARELHOS HIDRO-SANITÁRIOS</t>
  </si>
  <si>
    <t>16.1</t>
  </si>
  <si>
    <t>17.1</t>
  </si>
  <si>
    <t>PINTURA</t>
  </si>
  <si>
    <t>SERVIÇOS COMPLEMENTARES EXTERNOS</t>
  </si>
  <si>
    <t>SERVIÇOS COMPLEMENTARES INTERNOS</t>
  </si>
  <si>
    <t>14.1</t>
  </si>
  <si>
    <t>15.1</t>
  </si>
  <si>
    <t>Proprietário:</t>
  </si>
  <si>
    <t>Orçamentista:</t>
  </si>
  <si>
    <t>Referencial:</t>
  </si>
  <si>
    <t>SINAPI</t>
  </si>
  <si>
    <t>Bata base:</t>
  </si>
  <si>
    <t>Encargos:</t>
  </si>
  <si>
    <t>4º mês</t>
  </si>
  <si>
    <t>5º mês</t>
  </si>
  <si>
    <t>6º mês</t>
  </si>
  <si>
    <t>7º mês</t>
  </si>
  <si>
    <t>2.2</t>
  </si>
  <si>
    <t>2.3</t>
  </si>
  <si>
    <t>m²</t>
  </si>
  <si>
    <t>m</t>
  </si>
  <si>
    <t>Placa padrão</t>
  </si>
  <si>
    <t>4,00*2,00</t>
  </si>
  <si>
    <t>Externo</t>
  </si>
  <si>
    <t>Barracão padrão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</si>
  <si>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</si>
  <si>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</si>
  <si>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</si>
  <si>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</si>
  <si>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</si>
  <si>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</si>
  <si>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</si>
  <si>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</si>
  <si>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</si>
  <si>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m³</t>
  </si>
  <si>
    <t>und</t>
  </si>
  <si>
    <t>Retirada de quadro de giz (1.29 x 3.95m)</t>
  </si>
  <si>
    <t>3.2</t>
  </si>
  <si>
    <t>3.3</t>
  </si>
  <si>
    <t>Fundação</t>
  </si>
  <si>
    <t>4.2</t>
  </si>
  <si>
    <t>4.3</t>
  </si>
  <si>
    <t>Super-estrutura</t>
  </si>
  <si>
    <t>kg</t>
  </si>
  <si>
    <t>5.2</t>
  </si>
  <si>
    <t>H</t>
  </si>
  <si>
    <t>6.2</t>
  </si>
  <si>
    <t>6.3</t>
  </si>
  <si>
    <t>6.4</t>
  </si>
  <si>
    <t>Cozinha</t>
  </si>
  <si>
    <t>Sala de aula 05</t>
  </si>
  <si>
    <t>Sala de aula 01</t>
  </si>
  <si>
    <t>Circulação</t>
  </si>
  <si>
    <t>7.2</t>
  </si>
  <si>
    <t>Grade de ferro em barra chata, inclusive chumbamento</t>
  </si>
  <si>
    <t>9.2</t>
  </si>
  <si>
    <t>9.3</t>
  </si>
  <si>
    <t>12.2</t>
  </si>
  <si>
    <t>12.3</t>
  </si>
  <si>
    <t>12.4</t>
  </si>
  <si>
    <t>12.5</t>
  </si>
  <si>
    <t>13.2</t>
  </si>
  <si>
    <t>13.3</t>
  </si>
  <si>
    <t>13.4</t>
  </si>
  <si>
    <t>7.3</t>
  </si>
  <si>
    <t>14.2</t>
  </si>
  <si>
    <t>14.3</t>
  </si>
  <si>
    <t>14.4</t>
  </si>
  <si>
    <t>14.5</t>
  </si>
  <si>
    <t>14.6</t>
  </si>
  <si>
    <t>14.7</t>
  </si>
  <si>
    <t>pt</t>
  </si>
  <si>
    <t>16.3</t>
  </si>
  <si>
    <t>16.4</t>
  </si>
  <si>
    <t>16.5</t>
  </si>
  <si>
    <t>16.6</t>
  </si>
  <si>
    <t>16.7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</si>
  <si>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</si>
  <si>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</si>
  <si>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</si>
  <si>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</si>
  <si>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</si>
  <si>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</si>
  <si>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</si>
  <si>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</si>
  <si>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</si>
  <si>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17.2</t>
  </si>
  <si>
    <t>17.3</t>
  </si>
  <si>
    <t>190302</t>
  </si>
  <si>
    <t>Limpeza geral da obra</t>
  </si>
  <si>
    <t>5.3</t>
  </si>
  <si>
    <t>TROCAR PARA 1000L</t>
  </si>
  <si>
    <t>Unitário sem BDI</t>
  </si>
  <si>
    <t>151805</t>
  </si>
  <si>
    <t>circulação</t>
  </si>
  <si>
    <t>cozinha</t>
  </si>
  <si>
    <t>patio interno e circulaçao</t>
  </si>
  <si>
    <t>LICITAÇÃO/CONTRATO/ORDEM DE SERVIÇO</t>
  </si>
  <si>
    <t>Data revisão</t>
  </si>
  <si>
    <t>BDI ADOTADO:</t>
  </si>
  <si>
    <t>Fundão , ES</t>
  </si>
  <si>
    <t>uni</t>
  </si>
  <si>
    <t>0,8*2,1</t>
  </si>
  <si>
    <t>10214</t>
  </si>
  <si>
    <t>JANELAS/BASCULAS</t>
  </si>
  <si>
    <t>PORTAS</t>
  </si>
  <si>
    <t xml:space="preserve">circulação </t>
  </si>
  <si>
    <t>area de serviço</t>
  </si>
  <si>
    <t>projeto arquitetonico</t>
  </si>
  <si>
    <t>7.4</t>
  </si>
  <si>
    <t>7.5</t>
  </si>
  <si>
    <t>9.4</t>
  </si>
  <si>
    <t>direção</t>
  </si>
  <si>
    <t>professores</t>
  </si>
  <si>
    <t>secretaria</t>
  </si>
  <si>
    <t>Prefeitura Municipal de Fundão</t>
  </si>
  <si>
    <t>Data planilha:</t>
  </si>
  <si>
    <t>fachadas externas</t>
  </si>
  <si>
    <t>caixa sifonada</t>
  </si>
  <si>
    <t>area externa</t>
  </si>
  <si>
    <t>Diretoria/secretaria</t>
  </si>
  <si>
    <t>projeto eletrico</t>
  </si>
  <si>
    <t>Ventilador de teto base madeira sem alojamento para luminária, ref. Tron ou equivalente, com comando de interruptor simples, sem dimer para regulagem de velocidade</t>
  </si>
  <si>
    <t>151338</t>
  </si>
  <si>
    <t>LOGICA/INCENDIO</t>
  </si>
  <si>
    <t>projeto incendio</t>
  </si>
  <si>
    <t>INSTALAÇÃO SPDA</t>
  </si>
  <si>
    <t>151126</t>
  </si>
  <si>
    <t>ver item 18.8 e 18.1</t>
  </si>
  <si>
    <t>160310</t>
  </si>
  <si>
    <t>projeto spda</t>
  </si>
  <si>
    <t>projeto hidro sanitario</t>
  </si>
  <si>
    <r>
      <t>Órgão Cliente:</t>
    </r>
    <r>
      <rPr>
        <sz val="11"/>
        <color theme="1"/>
        <rFont val="Calibri"/>
        <family val="2"/>
        <scheme val="minor"/>
      </rPr>
      <t> IOPES</t>
    </r>
  </si>
  <si>
    <r>
      <t>Órgão Gerente:</t>
    </r>
    <r>
      <rPr>
        <sz val="11"/>
        <color theme="1"/>
        <rFont val="Calibri"/>
        <family val="2"/>
        <scheme val="minor"/>
      </rPr>
      <t> IOPES</t>
    </r>
  </si>
  <si>
    <r>
      <t>Base:</t>
    </r>
    <r>
      <rPr>
        <sz val="11"/>
        <color theme="1"/>
        <rFont val="Calibri"/>
        <family val="2"/>
        <scheme val="minor"/>
      </rPr>
      <t> LABOR</t>
    </r>
  </si>
  <si>
    <r>
      <t>Fonte:</t>
    </r>
    <r>
      <rPr>
        <sz val="11"/>
        <color theme="1"/>
        <rFont val="Calibri"/>
        <family val="2"/>
        <scheme val="minor"/>
      </rPr>
      <t> LABOR</t>
    </r>
  </si>
  <si>
    <r>
      <t>Versão:</t>
    </r>
    <r>
      <rPr>
        <sz val="11"/>
        <color theme="1"/>
        <rFont val="Calibri"/>
        <family val="2"/>
        <scheme val="minor"/>
      </rPr>
      <t> 1</t>
    </r>
  </si>
  <si>
    <t>MÃO DE OBRA</t>
  </si>
  <si>
    <t>Unid</t>
  </si>
  <si>
    <t>Coefic.</t>
  </si>
  <si>
    <t>C. Prod.</t>
  </si>
  <si>
    <t>Pr. Prod.</t>
  </si>
  <si>
    <t>Pr. Improd.</t>
  </si>
  <si>
    <t>Pr. Unit.</t>
  </si>
  <si>
    <t>Fator Ac.</t>
  </si>
  <si>
    <t>-</t>
  </si>
  <si>
    <t>SubTotal:</t>
  </si>
  <si>
    <t>MATERIAL</t>
  </si>
  <si>
    <t>RESUMO</t>
  </si>
  <si>
    <t>DISCRIMINAÇÃO</t>
  </si>
  <si>
    <t>TAXA(%)</t>
  </si>
  <si>
    <t>VALORES</t>
  </si>
  <si>
    <t>Mão-de-Obra(A)</t>
  </si>
  <si>
    <t>Materiais(B)</t>
  </si>
  <si>
    <t>Equipamentos(C)</t>
  </si>
  <si>
    <t>Produção da Equipe(D)</t>
  </si>
  <si>
    <t>Custo Horário Total(A+C)</t>
  </si>
  <si>
    <t>Custo Unitário da Execução[(A/D)+(C/D)] = E</t>
  </si>
  <si>
    <t>Custo Direto Total(B+E)</t>
  </si>
  <si>
    <t>Bonificações e Despesas Indiretas - BDI</t>
  </si>
  <si>
    <t>CUSTO UNITÁRIO (Adotado)</t>
  </si>
  <si>
    <t>AJUDANTE (LABOR)</t>
  </si>
  <si>
    <t>'010101</t>
  </si>
  <si>
    <r>
      <t>Orçamento:</t>
    </r>
    <r>
      <rPr>
        <sz val="11"/>
        <color theme="1"/>
        <rFont val="Calibri"/>
        <family val="2"/>
        <scheme val="minor"/>
      </rPr>
      <t> Composição 2- TABELA CUSTOS REFERENCIAIS LABOR/CT-UFES PADRÃO IOPES-</t>
    </r>
  </si>
  <si>
    <t xml:space="preserve">Área da edificação </t>
  </si>
  <si>
    <r>
      <t>Data Base:</t>
    </r>
    <r>
      <rPr>
        <sz val="11"/>
        <color theme="1"/>
        <rFont val="Calibri"/>
        <family val="2"/>
        <scheme val="minor"/>
      </rPr>
      <t> março 2021</t>
    </r>
  </si>
  <si>
    <r>
      <t>Unidade:</t>
    </r>
    <r>
      <rPr>
        <sz val="11"/>
        <color theme="1"/>
        <rFont val="Calibri"/>
        <family val="2"/>
        <scheme val="minor"/>
      </rPr>
      <t> m²</t>
    </r>
  </si>
  <si>
    <t>PROJETO ARQUITETONICO</t>
  </si>
  <si>
    <t>Dep. Merenda</t>
  </si>
  <si>
    <t>1,34*1,4*2</t>
  </si>
  <si>
    <t>wc masculino</t>
  </si>
  <si>
    <t>wc feminino</t>
  </si>
  <si>
    <t>cobertura</t>
  </si>
  <si>
    <t>Retirada de grades, gradis, alambrados, cercas e portões</t>
  </si>
  <si>
    <t>01 lampada,01 interruptor</t>
  </si>
  <si>
    <t>wc funcionarios</t>
  </si>
  <si>
    <t>secretaria guiche</t>
  </si>
  <si>
    <t>M²</t>
  </si>
  <si>
    <t>cumeeira Casa do serralheiro - 0,50x0,50m</t>
  </si>
  <si>
    <t>cumeeira Grupo Pizzinato - 0,40x1,02m</t>
  </si>
  <si>
    <t>cumeeira americana - 1,10x0,60m</t>
  </si>
  <si>
    <t>Cantoneira de aco, com abas iguais, de: (1 1/2"x3/16")</t>
  </si>
  <si>
    <t>Cantoneira de aco, com abas iguais, de: (2"x3/16")</t>
  </si>
  <si>
    <t>Chapa de aco USI-SAC 350, de (2,44x6)m, com espessura de 1/2"</t>
  </si>
  <si>
    <t>Eletrodo com diametro de 5mm (3/16"), E-7018-6 G</t>
  </si>
  <si>
    <t>ET 25.05.0170 - SCO - 03/2021</t>
  </si>
  <si>
    <t>AJUDANTE MONTADOR ELETROMECÂNICO</t>
  </si>
  <si>
    <t>Composição 2 - Estrutura metalica para cobertura em telhas metalicas, exclusive as telhas. Fornecimento e montagem, c/ o sistema de trat. e pint</t>
  </si>
  <si>
    <t>MONTADOR DE ESTRUTURA</t>
  </si>
  <si>
    <t>PINTOR</t>
  </si>
  <si>
    <r>
      <t>Código Base:</t>
    </r>
    <r>
      <rPr>
        <sz val="11"/>
        <color theme="1"/>
        <rFont val="Calibri"/>
        <family val="2"/>
        <scheme val="minor"/>
      </rPr>
      <t> 200738</t>
    </r>
  </si>
  <si>
    <t>JATEAMENTO PADRÃO SA 2 1/2</t>
  </si>
  <si>
    <t>PRIMER A BASE DE EPOXI</t>
  </si>
  <si>
    <t>SOLVENTE PARA TINTA A BASE DE EPOXI</t>
  </si>
  <si>
    <t>TINTA EPOXI PARA ACABAMENTO</t>
  </si>
  <si>
    <t>TRINCHA 2"</t>
  </si>
  <si>
    <t>L</t>
  </si>
  <si>
    <t>UM</t>
  </si>
  <si>
    <t>UNID</t>
  </si>
  <si>
    <t>cozinha, area de serviço</t>
  </si>
  <si>
    <t>refeitorio</t>
  </si>
  <si>
    <t>refeitorio , circulação</t>
  </si>
  <si>
    <t>guiche de atendimento</t>
  </si>
  <si>
    <t>um</t>
  </si>
  <si>
    <t>unid</t>
  </si>
  <si>
    <t>Ponto padrão de interruptor para ventilador - considerando eletroduto PVC rígido de 3/4" inclusive conexões
(3.3m), fio isolado PVC de 2.5mm2 (12.0m) e caixa estampada 4x2" (1 und)</t>
  </si>
  <si>
    <t>AJUDANTE</t>
  </si>
  <si>
    <t>ELETRECISTA</t>
  </si>
  <si>
    <t>ARRUELA DE ALUMINIO FUNDIDO 3/4"</t>
  </si>
  <si>
    <t>BUCHA DE ALUMINIO FUNDIDO 3/4"</t>
  </si>
  <si>
    <t>M</t>
  </si>
  <si>
    <t>CAIXA ESTAMPADA 4X2"- CHAPA 18</t>
  </si>
  <si>
    <t>ELETRODUTO DE PVC RIGIDO 3/4" - ROSCAVEL SEM
LUVA</t>
  </si>
  <si>
    <r>
      <t>Código Base:</t>
    </r>
    <r>
      <rPr>
        <sz val="11"/>
        <color theme="1"/>
        <rFont val="Calibri"/>
        <family val="2"/>
        <scheme val="minor"/>
      </rPr>
      <t> 151809</t>
    </r>
  </si>
  <si>
    <t xml:space="preserve">OBS: Aas presilhas serão fixadas num vão mximo de 1,0m </t>
  </si>
  <si>
    <t>ver item forro de gesso</t>
  </si>
  <si>
    <t>sapatas</t>
  </si>
  <si>
    <t>9.5</t>
  </si>
  <si>
    <t>área total de telhado cm ampliação e reforma</t>
  </si>
  <si>
    <t>00004911</t>
  </si>
  <si>
    <t>UNI</t>
  </si>
  <si>
    <t>material didatico</t>
  </si>
  <si>
    <t>08 vasos+ mictório+2 lavatorios</t>
  </si>
  <si>
    <t>sapatas, pilaretis e cintas</t>
  </si>
  <si>
    <t>pilares e vigas</t>
  </si>
  <si>
    <t>TELHADISTA</t>
  </si>
  <si>
    <t>PREGO - PRECO MEDIO DAS BITOLAS</t>
  </si>
  <si>
    <t>KG</t>
  </si>
  <si>
    <r>
      <t>Código Base:</t>
    </r>
    <r>
      <rPr>
        <sz val="11"/>
        <color theme="1"/>
        <rFont val="Calibri"/>
        <family val="2"/>
        <scheme val="minor"/>
      </rPr>
      <t> 090102</t>
    </r>
  </si>
  <si>
    <t>13.5</t>
  </si>
  <si>
    <t xml:space="preserve">QGBT ATÉ QDFL 01 </t>
  </si>
  <si>
    <t>QGBT ATÉ QDFL 02</t>
  </si>
  <si>
    <t>151321</t>
  </si>
  <si>
    <t>151323</t>
  </si>
  <si>
    <t>151310</t>
  </si>
  <si>
    <t>151339</t>
  </si>
  <si>
    <t>150307</t>
  </si>
  <si>
    <t>direção , secretaria</t>
  </si>
  <si>
    <t>item 1,3+1,5+1,6+1,10+1,17+1,18</t>
  </si>
  <si>
    <t>SALA 01, 02,03</t>
  </si>
  <si>
    <t>SALA 01, 02 ,03</t>
  </si>
  <si>
    <t>0,8*2,1*3+(2,28*1,49*4)</t>
  </si>
  <si>
    <t>wc funcionario</t>
  </si>
  <si>
    <t>0,7*2,1</t>
  </si>
  <si>
    <t>0,8*2,1+2*1,3</t>
  </si>
  <si>
    <t xml:space="preserve">direção </t>
  </si>
  <si>
    <t>1,52*1,29</t>
  </si>
  <si>
    <t>0,8*0,8</t>
  </si>
  <si>
    <t>0,9*2+1,33*0,81</t>
  </si>
  <si>
    <t>0,8*2+1,33*0,81</t>
  </si>
  <si>
    <t>(4,99+3,99+3,19)*2,81-0,8*2,1*2</t>
  </si>
  <si>
    <t>(3,06+3,35+3,04)*2,76-(0,65*3,04+0,8*2,1)</t>
  </si>
  <si>
    <t>2,37*2,81-0,7*2,1</t>
  </si>
  <si>
    <t>0,57*2,78</t>
  </si>
  <si>
    <t>wc feminio</t>
  </si>
  <si>
    <t>(2,92+2,23)*2,78-1,33*0,81</t>
  </si>
  <si>
    <t>3,37*2,78+(6,44+9,88+5,95)*1,3+0,24*1,3*11*0,25*1,3*4+0,25*0,86*8</t>
  </si>
  <si>
    <t>patio coberto</t>
  </si>
  <si>
    <t>5,75*2,78+1,3*8,71</t>
  </si>
  <si>
    <t>salas de aula 01,02,03</t>
  </si>
  <si>
    <t>1,05*(5,8*2+6,29*2+4,75*2+6,29*4+4,7*2)-0,8*1,05*3</t>
  </si>
  <si>
    <t>0,9*2,2</t>
  </si>
  <si>
    <t>0,9*2,2+2*1,3</t>
  </si>
  <si>
    <t>0,65*3,04</t>
  </si>
  <si>
    <t>1,42*2,62</t>
  </si>
  <si>
    <t>3,06*2,76+0,15</t>
  </si>
  <si>
    <t>0,42*2,76*0,15+0,8*2,1*0,15+0,67*2,1*0,15+0,3*0,3*0,15</t>
  </si>
  <si>
    <t>merenda</t>
  </si>
  <si>
    <t>1,47*2,76*0,15</t>
  </si>
  <si>
    <t>4,95*2,81*0,15+0,5*1,3*0,15+0,4*2,7*0,15</t>
  </si>
  <si>
    <t>0,8*2,1*0,15</t>
  </si>
  <si>
    <t>0,22*2,76*0,15+0,1*2,76*0,15+2,78*0,15*2,76-0,8*2,1*0,15</t>
  </si>
  <si>
    <t>sala 03</t>
  </si>
  <si>
    <t>2*1,1*2*0,15+0,8*2,1*0,15</t>
  </si>
  <si>
    <t>sala 02</t>
  </si>
  <si>
    <t>0,45*1,49*0,15+0,71*1,1*0,15+0,9*2,1*0,15</t>
  </si>
  <si>
    <t>wc masculino e feminino</t>
  </si>
  <si>
    <t>1,81*2,78*0,15+2,92*0,15*2,78*2+4,67*0,15*2,78</t>
  </si>
  <si>
    <t>0,16*2,78*0,15*2+(3,9+3,83+3,84+3,85+2,81)*0,15*0,44</t>
  </si>
  <si>
    <t>5,21*0,24*1,38</t>
  </si>
  <si>
    <t>0,62*3,33</t>
  </si>
  <si>
    <t xml:space="preserve">area de serviço, circulação </t>
  </si>
  <si>
    <t>(0,82+0,76)/2*0,6+1,27*0,5+0,51*3,37</t>
  </si>
  <si>
    <t>wc masculino , wc feminino, wc funcionarios</t>
  </si>
  <si>
    <t>Area serviço , patio coberto</t>
  </si>
  <si>
    <t>02 tanque e 01 tanque panelões</t>
  </si>
  <si>
    <t xml:space="preserve">Wc Funcionário </t>
  </si>
  <si>
    <t>1,19*1,8*3*2+2,07*1,8*2-0,41*1,6*6</t>
  </si>
  <si>
    <t>0,87*1,8</t>
  </si>
  <si>
    <t>patio coberto,cozinha,area serviço, merenda</t>
  </si>
  <si>
    <t>sala 01,02,03, secretaria</t>
  </si>
  <si>
    <t>65,13+18,21+3,57+9,77</t>
  </si>
  <si>
    <t>10,84+29,56+29,75+36,48</t>
  </si>
  <si>
    <t>05 lampadas , 4 interruptor, 01 tomadas</t>
  </si>
  <si>
    <t>01 lampada, 01 interruptor,7 tomadas,1 ventilador</t>
  </si>
  <si>
    <t>01 lampada, 1 interruptor</t>
  </si>
  <si>
    <t>2 tomada, 1 interruptor, 01 lampadas, 01 ventilador</t>
  </si>
  <si>
    <t>Wc Masculino Feminino</t>
  </si>
  <si>
    <t>02 lampada,02 interruptor</t>
  </si>
  <si>
    <t>02 lampada, 2 tomadas, 2 interruptor 2 ventilador</t>
  </si>
  <si>
    <t>salas de aula 01, 02,03</t>
  </si>
  <si>
    <t>06 tomadas, 3 interruptor 03 lampadas 03 ventilador</t>
  </si>
  <si>
    <t xml:space="preserve"> 2 interruptor 03 lampadas</t>
  </si>
  <si>
    <t>dep material pedagogico</t>
  </si>
  <si>
    <t>(3,06+0,8)*2,78</t>
  </si>
  <si>
    <t>(2,43+0,8)*2,78</t>
  </si>
  <si>
    <t>(1,7*2+1,8+0,6)*2,78</t>
  </si>
  <si>
    <t>(4,36*1,38+2,21*1,38)*2+8,71*(2,78-1,3)</t>
  </si>
  <si>
    <t>6,44*(2,78-1,3)+9,88*(2,78-1,3)+5,95*(2,78-1,3)-2*1,1*2</t>
  </si>
  <si>
    <t>salas 01,02,03</t>
  </si>
  <si>
    <t>(4,73*2+6,29*4+4,7*2)*(2,78-1,3)</t>
  </si>
  <si>
    <t xml:space="preserve">cozinha, area de serviço, merenda </t>
  </si>
  <si>
    <t>9,77+18,21+3,57</t>
  </si>
  <si>
    <t>36,48+29,75+29,56</t>
  </si>
  <si>
    <t>6,51*2</t>
  </si>
  <si>
    <t>circulação , patio coberto</t>
  </si>
  <si>
    <t>65,13+68,97</t>
  </si>
  <si>
    <t>direção, secretaria, wc funcionario, material didatico</t>
  </si>
  <si>
    <t>3,48+10,84+11,42+4,49</t>
  </si>
  <si>
    <t>wc funcionario, circulação, direção, mat didatico, wc mascuino e feminino</t>
  </si>
  <si>
    <t>3,48+68,97+11,42+4,49+6,51*2</t>
  </si>
  <si>
    <t>rampas, calçadas</t>
  </si>
  <si>
    <t>4,71*1,03+0,6*4,08+(0,77+1,95)/2*8,53+0,6*6,11+1,05*8,46</t>
  </si>
  <si>
    <t>duas arvores no patio descoberto</t>
  </si>
  <si>
    <t>Apicoamento de superfície com revestimento em argamassa</t>
  </si>
  <si>
    <t>24,56+19,96+31,75</t>
  </si>
  <si>
    <t>área administrativa</t>
  </si>
  <si>
    <t>1,3*1,3*1,5*14+0,13*(2,95*5+23,93*2)*0,15+0,08*0,25*(5,46+3,05)</t>
  </si>
  <si>
    <t>area´de ensino infantil</t>
  </si>
  <si>
    <t>direção , pedagogo, material didatico, wc masculino, ampliação patio coberto</t>
  </si>
  <si>
    <t>(15,18+7,17+7,28+7,28)*0,17+2,81*5,21*0,17</t>
  </si>
  <si>
    <t>sapatas e cinta</t>
  </si>
  <si>
    <t>1,1*1,1*0,05*14+0,05*0,15*(8,21*2+2,65*5)+0,25*0,05*(5,46+3,05)</t>
  </si>
  <si>
    <t>área de ensino infantil</t>
  </si>
  <si>
    <t xml:space="preserve">sapatas </t>
  </si>
  <si>
    <t>area a dministrativa</t>
  </si>
  <si>
    <t>area de ensino infantil</t>
  </si>
  <si>
    <t xml:space="preserve">sapatas, pilaretis </t>
  </si>
  <si>
    <t>1,1*0,45*1,1*14+(5,72*0,15*0,5*2)+8,21*0,15*0,3*2+2,65*0,15*0,3*5+5,46*0,2*0,25+3,05*0,2*0,25+0,87*0,15*0,3*10+0,92*0,2*0,2*4</t>
  </si>
  <si>
    <t>1,1*0,45*4*14+0,87*0,15*2*10+0,87*0,3*2*10+0,92*0,2*4*4+(5,72*0,5*2*2+8,21*0,3*2*2+2,65*0,3*2*5+5,46*0,25*2+3,05*0,25*2)</t>
  </si>
  <si>
    <t>2*5,36*0,393*2+(0,624*4*6,24)*2+8,86*4*0,624*2+4*3,37*0,624*5+4*5,78*0,624+4*3,37*0,624+10*(8*0,624*1,76*2)+4*(8*0,624*1,76*2)+4*0,624*2,68*10+4*0,624*2,68*4</t>
  </si>
  <si>
    <t>(36+53+19+34+18)*0,76*0,149+14*0,149*0,66*4+11*0,149*0,76*10</t>
  </si>
  <si>
    <t>pilaretis e cintas</t>
  </si>
  <si>
    <t xml:space="preserve">pilaretis </t>
  </si>
  <si>
    <t>1,4*1,4*1,5*20</t>
  </si>
  <si>
    <t>1,2*1,2*0,05*20</t>
  </si>
  <si>
    <t>95,68-2,62-24,94</t>
  </si>
  <si>
    <t>2,75*0,15*0,3*10+2,75*0,2*0,2*4+1,1*0,45*1,1*14+(5,72*0,15*0,5*2)+8,21*0,15*0,3*2+2,65*0,15*0,3*5+5,46*0,2*0,25+3,05*0,2*0,25</t>
  </si>
  <si>
    <t xml:space="preserve">area de ensino infantil ( vigas na laje de  piso , pilares e vigas na laje de cobertura </t>
  </si>
  <si>
    <t>2*5,36*0,393*2+(0,624*4*6,24)*2+(8,86*4*0,624*2)+(4*3,37*0,624)*5+(4*5,78*0,624)+(4*3,37*0,624)+4*0,624*3,12*10+4*0,624*3,12*4</t>
  </si>
  <si>
    <t>VIGAS LAJE DE PISO</t>
  </si>
  <si>
    <t>PILARES</t>
  </si>
  <si>
    <t>VIGAS LAJE COBERTURA</t>
  </si>
  <si>
    <t>area administrativa</t>
  </si>
  <si>
    <t>pilar e vigas</t>
  </si>
  <si>
    <t>(5,72*0,5*2*2+0,15*5,72*2+8,21*0,3*2*2+0,15*8,21*2+2,65*0,3*2*5+0,15*2,65*5+5,46*0,25*2+0,2*5,46+3,05*0,25*2+0,2*3,05)+3,12*(0,3*2*10)+3,12*(0,15*2*10)+0,2*3,12*4*4</t>
  </si>
  <si>
    <t>(17,1*0,15*3+17,1*0,5*2*3)+(11,15*0,15+11,15*0,5*2)+(4,25*0,15+4,25*0,4*2)+(1,1*0,15+1,1*0,3*2)+(3,65*0,15*3+3,65*0,3*2*2)+(8,3*0,15*4+8,3*0,3*2*2)+(4,22*0,15+4,22*0,4*2)+2,15*0,15+2,15*0,3*2</t>
  </si>
  <si>
    <t>3,12*0,15*2*18+3,12*0,3*2*18+0,19*3,12*2*2+3,12*0,3*2*2</t>
  </si>
  <si>
    <t>secretaria, professores</t>
  </si>
  <si>
    <t>1,7*2*6</t>
  </si>
  <si>
    <t>0,4*2+0,8*2*4+2,9*2+3,5*2</t>
  </si>
  <si>
    <t>2,2*2*2+1,7*2</t>
  </si>
  <si>
    <t>dep paneloes, merenda material limpeza, wc funcionarios, cozinha, area de serviço, pne func , wc funcionario</t>
  </si>
  <si>
    <t>1,1+1*7</t>
  </si>
  <si>
    <t>(2,95+5,42)*3</t>
  </si>
  <si>
    <t>sala 01</t>
  </si>
  <si>
    <t>0,45*1,05+0,8*2,1</t>
  </si>
  <si>
    <t>2,28*1,49+0,32*1,49+4,7*3</t>
  </si>
  <si>
    <t>0,5*1,49</t>
  </si>
  <si>
    <t>sala 05</t>
  </si>
  <si>
    <t>0,48*2,1</t>
  </si>
  <si>
    <t>paneloes, mat limpeza, merenda</t>
  </si>
  <si>
    <t>1,52*1,29+2,78*3*3</t>
  </si>
  <si>
    <t>PNE e wc funcionarios</t>
  </si>
  <si>
    <t>0,8*2,1+0,3*3+0,24*0,8</t>
  </si>
  <si>
    <t>3,4*0,8</t>
  </si>
  <si>
    <t>2*1,1*2</t>
  </si>
  <si>
    <t>1,5*0,3</t>
  </si>
  <si>
    <t>panelões, merenda , material limpeza</t>
  </si>
  <si>
    <t>0,3*0,3+0,6*0,3*2</t>
  </si>
  <si>
    <t>2*8+2,8</t>
  </si>
  <si>
    <t>wc func,pne func, panelões, meranda limpeza, area de serviço</t>
  </si>
  <si>
    <t>0,6*4+0,3+3,4</t>
  </si>
  <si>
    <t>1,5*1,1</t>
  </si>
  <si>
    <t>2*1,3</t>
  </si>
  <si>
    <t>1,84*1,15</t>
  </si>
  <si>
    <t>9.6</t>
  </si>
  <si>
    <t>telhado onde vai ficar os reservatórios</t>
  </si>
  <si>
    <t>será retirado 379,96 m² de estrutura de madeira, sera estimado um aproveitamento de 50% , logo , será aproveitado 189,98m²</t>
  </si>
  <si>
    <t>90212</t>
  </si>
  <si>
    <t>salas 01, 05</t>
  </si>
  <si>
    <t>36,48+29,75</t>
  </si>
  <si>
    <t>professores , secretaria</t>
  </si>
  <si>
    <t>17,06+11,75</t>
  </si>
  <si>
    <t>deposito paneloes, merenda e material limpeza</t>
  </si>
  <si>
    <t>3,75+3,75+3,78</t>
  </si>
  <si>
    <t>cozinha e area de serviço</t>
  </si>
  <si>
    <t>26,23+14,72</t>
  </si>
  <si>
    <t>salas de aula</t>
  </si>
  <si>
    <t>alvenaria externa do Nucleo AEE, fachada frontal</t>
  </si>
  <si>
    <t>(6,11+7,87)*1+6,59*1+4,66*1</t>
  </si>
  <si>
    <t>(12,55+7,43+2+4,37+5,07+6,59+9,88+13,93+5,72+2,95+0,87+6,1+0,75+6,52+8,71)*1,11+(3,5+4,52)*0,6</t>
  </si>
  <si>
    <t>13,93*1+(7,87+6,3)*1+1,46*5,71+0,72*1,4+1,26*3,44+1,46*3,44+4,66*1</t>
  </si>
  <si>
    <t>(12,55+7,43+2+4,37+5,07+6,59+9,88+13,93+5,72+2,95+0,87+6,1+0,75+6,52+8,71)</t>
  </si>
  <si>
    <t>(4,99+4,95+5,61+4,99)*2,8-2,7*0,4</t>
  </si>
  <si>
    <t>(3,07+4,66+3,06+4,97)*2,8-3,4*0,8-2,7*0,4</t>
  </si>
  <si>
    <t>pne funcionario, wc funcionario</t>
  </si>
  <si>
    <t>(1,7*2+2,78*2)*2,8+(1,3*2+1,43*2)*2,8+(1,2+0,6*2)*1,5</t>
  </si>
  <si>
    <t>cozinha, area de serviço, material de limpeza, panelões, merenda</t>
  </si>
  <si>
    <t>salas de aula, secretaria, professores</t>
  </si>
  <si>
    <t>5,5*6+6*6+6,29*2+4,73*2+4,7*4+3,64*2+2,5*2+6,29*2+5,89*2-(0,9*6+0,8*2)</t>
  </si>
  <si>
    <t>panelões, material limpeza, merenda , lavabo</t>
  </si>
  <si>
    <t>2,78*6+1,34*4+1,36*2+1,2+1,2-(0,8*4+0,9)</t>
  </si>
  <si>
    <t>salas, secretaria, professores</t>
  </si>
  <si>
    <t>circulação, cozinha, depositos, area de serviço</t>
  </si>
  <si>
    <t>2+1,87+0,8*6</t>
  </si>
  <si>
    <t>vaso com caixa de descarga</t>
  </si>
  <si>
    <t>wc func, pne funcionarios, cozinha, area de serviço, bebedouro , escovarios(tres torneiras)</t>
  </si>
  <si>
    <t>03 lavatorios,1 duchinha, 2 pias, 3 tanques, 1 maquina lavar, 01 beedouro, escovario com tres torneiras</t>
  </si>
  <si>
    <t>cozinha, area de serviço, wc funcionarios e pne funcionarios</t>
  </si>
  <si>
    <t>03 tanques, 01 maq lavar, 02 pias, 03 lavatórios</t>
  </si>
  <si>
    <t>cozinha, area de serviço, pne funcionarios, wc funcionarios</t>
  </si>
  <si>
    <t>5,96+0,41+1,83+1,85+8,73+0,93</t>
  </si>
  <si>
    <t>cozinha, area de serviço, wc funcionarios</t>
  </si>
  <si>
    <t>3,79+3,99+1,98+1,18</t>
  </si>
  <si>
    <t>1,69+1,73+3,57+10,55+10,57</t>
  </si>
  <si>
    <t>(2,19+1,68)*0,69+2*0,69+2*0,4+1,91*0,6+1,2*0,6+1,2*0,6+2,86*0,6</t>
  </si>
  <si>
    <t>16.2</t>
  </si>
  <si>
    <t>fachada</t>
  </si>
  <si>
    <t>depositos</t>
  </si>
  <si>
    <t>salas</t>
  </si>
  <si>
    <t>PADRÃO ATÉ O QGBT</t>
  </si>
  <si>
    <t>QGBT ATÉ QDFL 02+QGBT ATÉ QDFL1</t>
  </si>
  <si>
    <t>(12,71*5+14,68*5)</t>
  </si>
  <si>
    <t>26,54*5</t>
  </si>
  <si>
    <t>DISJUNTOR TRIPOLAR TIPO NEMA, CORRENTE NOMINAL DE 60 ATÉ 100A - FORNECIMENTO E INSTALAÇÃO</t>
  </si>
  <si>
    <t>101894</t>
  </si>
  <si>
    <t>wc masculino e feminino , banheiro sala 04</t>
  </si>
  <si>
    <t>5,59*2+7,57*2+11,21+1,77+3,65+6,52+14,86+8,3+30,12+11,66+16,38*2+14,17+14,57+15,46+21,23+7,96*2+6,21</t>
  </si>
  <si>
    <t>3,01+7,01+26,91+21,96+15,88+2,51+7,56+7,4+1,64+6,67+1,4+1,13+1,41+1,41+1+1,12+0,5+1,12+5,86+1,41+1+1+1,55+1,98+2,41+16(descidas)*3</t>
  </si>
  <si>
    <t>(2,7 (altura de descida da laje ate o ponto)*2)+1,46+5,4+0,47*2+2,76</t>
  </si>
  <si>
    <t>sala professores, secretaria, pedagogo, direção</t>
  </si>
  <si>
    <t>1,46+5,4+0,47*2+2,76+3,99+3,74+1,32+2,85+2,7*3</t>
  </si>
  <si>
    <t>30,56+15,96</t>
  </si>
  <si>
    <t>5,5*1,2*5+6*1,2*6+4,73*1,2*2+6,29*1,2*2+5,8*2*1,2+6,29*1,2*2</t>
  </si>
  <si>
    <t>portão veiculos, portão alunos</t>
  </si>
  <si>
    <t>2*2+1,87*2,36</t>
  </si>
  <si>
    <t>portão entrada secundaria</t>
  </si>
  <si>
    <t>1,87*2,36</t>
  </si>
  <si>
    <t>ver item grade de ferro, portão e porta de enrolar</t>
  </si>
  <si>
    <t>area de varal</t>
  </si>
  <si>
    <t>porta de acesso alunos</t>
  </si>
  <si>
    <t>2*2</t>
  </si>
  <si>
    <t>CENTRO DE ENSINO INFANTIL SANTA TEREZINHA</t>
  </si>
  <si>
    <t>area varal e acesso alunos</t>
  </si>
  <si>
    <t>18,97+26,6</t>
  </si>
  <si>
    <t>rampa alunos</t>
  </si>
  <si>
    <t>1,18*1,4*2+2,18*1,18*2+(1,18+0,94)/2*2,94*2+0,94*2,8*2+1,1*0,94*2+(0,94+0,7)/2*2,94+2,18*0,7+1,25*0,7</t>
  </si>
  <si>
    <t>rampa area varal</t>
  </si>
  <si>
    <t>0,9*0,42+(1,06+0,82)/2*2,44*2+1,35*0,82+2*0,82+2,03*0,82+1,03*0,82+(0,82+0)/2*2,44</t>
  </si>
  <si>
    <t>0,78*1,4*2,18+(0,54+0,78)/2*1,4*2,94+1,4*2,8*0,54+0,3*2,18*1,4</t>
  </si>
  <si>
    <t>0,66*1*1+(0,66+0,42)/2*1*2,44+0,42*1*1+(0,42+0)/2*2,44</t>
  </si>
  <si>
    <t>secretaria professores</t>
  </si>
  <si>
    <t>,circulação patio coberto</t>
  </si>
  <si>
    <t>,PNE, wc funcionarios, sala 05, sala 01, wc feminio</t>
  </si>
  <si>
    <t>1,4*1,3+1,4*2,18+2,94*1,4+2,82*1,4+2,8*1,4+(1*1,2)/2*1,9+0,9*2,44+2,44*0,9+1*1</t>
  </si>
  <si>
    <t>rampa entrada aluno</t>
  </si>
  <si>
    <t>5,17+1,35+2,94+4,39</t>
  </si>
  <si>
    <t>muro de entrada de alunos</t>
  </si>
  <si>
    <t>0,79+0,79</t>
  </si>
  <si>
    <t>calçada externa</t>
  </si>
  <si>
    <t>(13,93+1,05+0,6+2,45+3,11+7,52+6,3+1,34)*0,4</t>
  </si>
  <si>
    <t>(13,93+1,05+0,6+2,45+3,11+7,52+6,3+1,34)*0,1*0,05</t>
  </si>
  <si>
    <t>rampas e calçadas</t>
  </si>
  <si>
    <t>1,4*1,3+1,4*2,18+2,94*1,4+2,82*1,4+2,8*1,4+(1*1,2)/2*1,9+0,9*2,44+2,44*0,9+1*1+(7,52*0,6+2,51*0,6+2,45*0,6+13,93*0,6+1,05*12,11)+(1,97+0,77)/2*8,46+6,3*0,6</t>
  </si>
  <si>
    <t>calçadas</t>
  </si>
  <si>
    <t>(67,32-23,39)*0,1</t>
  </si>
  <si>
    <t>67,32-23,39</t>
  </si>
  <si>
    <t>portão acesso veiculos</t>
  </si>
  <si>
    <t>3,58*2</t>
  </si>
  <si>
    <t>5,21*1,27+4,36*1,27+2,21*1,27</t>
  </si>
  <si>
    <t>214,22*0,03+23,1+14,9*0,1+304,69*0,08+304,69*0,03+31,45*0,08</t>
  </si>
  <si>
    <t>428,79+160,57</t>
  </si>
  <si>
    <t>11.2</t>
  </si>
  <si>
    <t>11.3</t>
  </si>
  <si>
    <t xml:space="preserve">reboco + lixamento </t>
  </si>
  <si>
    <t>emassamento forro de gesso+chapisco laje</t>
  </si>
  <si>
    <t>composição 01</t>
  </si>
  <si>
    <t>Composição 1 -RECOLOCAÇÃO DE ESTRUTURA DE TELHADO</t>
  </si>
  <si>
    <t>9.7</t>
  </si>
  <si>
    <t>ANDRESSA RODRIGUES - ARQUITETA E URBANISTA CAU/ES A53381 5</t>
  </si>
  <si>
    <t>ANDRESSA RODRIGUES - ARQUITETA E URBANISTA -CAU/ES  A53381-5</t>
  </si>
  <si>
    <t>1,2*1,2*0,45*20+(0,15*0,30*1,60*18+0,20*0,30*1,60*2)</t>
  </si>
  <si>
    <t>1,2*0,45*4*20+1,60*2*0,30*18+1,60*2*0,15*18+1,60*0,20*2+1,60*0,30*2</t>
  </si>
  <si>
    <t>9*1,86*2*0,624*20+4*3,23*0,624*18+6*3,23*0,624*2</t>
  </si>
  <si>
    <t>17*0,14*0,76*18+14*0,14*0,86*2</t>
  </si>
  <si>
    <t>(0,15*0,4*17,1*3+11,15*0,15*0,4+4,55*0,15*0,4+4,55*0,15*0,4+0,15*0,3*1,1+3,65*0,15*0,3*3+8,3*0,15*0,3*4+0,15*0,3*6,52)*2+2,75*0,15*0,3*18+0,2*0,3*2</t>
  </si>
  <si>
    <t xml:space="preserve">VIGAS LAJE DE PISO </t>
  </si>
  <si>
    <t>(3*2*2+3,52*2*3+2*6,04+2*5,73+2*5,95)*0,624*3+(2*3*2*8,72)*0,624+(2*8,24)*0,393+2*2,82*0,624+2*2,34*0,393+(2*8,72*0,624+2*8,24*0,393)*2+(2*1,88+2*6,72)*0,624+2*0,393*6,24+(2*3*3+2*6,03+2*6,05)*0,624+2*2,57*2*0,624+(2*4,22*2*0,624)*3+2*5,17*0,624+2*0,393*4,49+2*1,97*4*0,624+2*5,14*2*0,624+2*4,46*0,393</t>
  </si>
  <si>
    <t>(4*0,624*3,12)*18+6*0,624*3,12*2</t>
  </si>
  <si>
    <t>FERRAGENS POSITIVA E NEGATIVA LAJE ÁREA PEDAGOGICA</t>
  </si>
  <si>
    <t>38*6,05*0,248+14*4,8*0,248</t>
  </si>
  <si>
    <t xml:space="preserve">pilar e vigas, lsje </t>
  </si>
  <si>
    <t>(36+53+19+34+18)*0,76*0,149+21*0,149*0,76*10+21*0,149*0,66*4+21*0,14*5,97+54*0,14*2,75+17*3*0,14*1,5</t>
  </si>
  <si>
    <t>VIGAS LAJE COBERTURA ,LAJE</t>
  </si>
  <si>
    <t>(38*3*0,86*0,14)*3+(27*0,14*0,86)*2+((13+18+17)*2+13+13+18+17+19+17+36+36+12+24*3+7)*0,76*0,14+(40*6,26+53*6,05+12*7,51+15*4,05+28*4,77+38*6,06+14*4,8)*0,14</t>
  </si>
  <si>
    <t>(21*0,14*0,76*18)+(21*0,14*0,86*2)</t>
  </si>
  <si>
    <t>(38*3*0,86*0,14)*3+(27*0,14*0,86)*2+((13+18+17)*2+13+13+18+17+19+17+36+36+12+24*3+7)*0,76*0,14+(40*6,26+53*6,05+12*7,51+15*4,05+28*4,77)*0,14</t>
  </si>
  <si>
    <t>VIGAS DAS LAJES DE COBERTURA E PISO</t>
  </si>
  <si>
    <r>
      <t>Orçamento:</t>
    </r>
    <r>
      <rPr>
        <sz val="11"/>
        <color theme="1"/>
        <rFont val="Calibri"/>
        <family val="2"/>
        <scheme val="minor"/>
      </rPr>
      <t> Composição 2- TABELA CUSTOS LABOR/CT-UFES PADRÃO DER OUTUBRO/2021(LS=157,27; BDI=0%)</t>
    </r>
  </si>
  <si>
    <r>
      <t>Órgão Cliente:</t>
    </r>
    <r>
      <rPr>
        <sz val="11"/>
        <color theme="1"/>
        <rFont val="Calibri"/>
        <family val="2"/>
        <scheme val="minor"/>
      </rPr>
      <t> DER ES</t>
    </r>
  </si>
  <si>
    <r>
      <t>Órgão Gerente:</t>
    </r>
    <r>
      <rPr>
        <sz val="11"/>
        <color theme="1"/>
        <rFont val="Calibri"/>
        <family val="2"/>
        <scheme val="minor"/>
      </rPr>
      <t> DER ES</t>
    </r>
  </si>
  <si>
    <r>
      <t>Data Base:</t>
    </r>
    <r>
      <rPr>
        <sz val="11"/>
        <color theme="1"/>
        <rFont val="Calibri"/>
        <family val="2"/>
        <scheme val="minor"/>
      </rPr>
      <t> OUTUBRO 2021</t>
    </r>
  </si>
  <si>
    <r>
      <t>Versão:</t>
    </r>
    <r>
      <rPr>
        <sz val="11"/>
        <color theme="1"/>
        <rFont val="Calibri"/>
        <family val="2"/>
        <scheme val="minor"/>
      </rPr>
      <t> 4</t>
    </r>
  </si>
  <si>
    <t>composição 03</t>
  </si>
  <si>
    <r>
      <t>Código Base:</t>
    </r>
    <r>
      <rPr>
        <sz val="11"/>
        <color theme="1"/>
        <rFont val="Calibri"/>
        <family val="2"/>
        <scheme val="minor"/>
      </rPr>
      <t> 090103</t>
    </r>
  </si>
  <si>
    <t>SERVENTE (LABOR)</t>
  </si>
  <si>
    <t>PASTILHEIRO (LABOR)</t>
  </si>
  <si>
    <t>ARGAMASSA FINA PRE FABRICADA P/ ASSENT E REJUNTE DE PASTILHAS (LABOR</t>
  </si>
  <si>
    <t>REJUNTE PRE-FABRICADA (LABOR)</t>
  </si>
  <si>
    <t xml:space="preserve">MEDIA DAS PASTILHAS COLORIDAS </t>
  </si>
  <si>
    <t>PREÇO MERCADO</t>
  </si>
  <si>
    <r>
      <t>Orçamento:</t>
    </r>
    <r>
      <rPr>
        <sz val="11"/>
        <color theme="1"/>
        <rFont val="Calibri"/>
        <family val="2"/>
        <scheme val="minor"/>
      </rPr>
      <t> Composição 3-  TABELA CUSTOS LABOR/CT-UFES PADRÃO DER OUTUBRO/2021(LS=157,27; BDI=0%)</t>
    </r>
  </si>
  <si>
    <r>
      <t>Data Base:</t>
    </r>
    <r>
      <rPr>
        <sz val="11"/>
        <color theme="1"/>
        <rFont val="Calibri"/>
        <family val="2"/>
        <scheme val="minor"/>
      </rPr>
      <t> OUTUBRO  2021</t>
    </r>
  </si>
  <si>
    <r>
      <t>Unidade:</t>
    </r>
    <r>
      <rPr>
        <sz val="11"/>
        <color theme="1"/>
        <rFont val="Calibri"/>
        <family val="2"/>
        <scheme val="minor"/>
      </rPr>
      <t> PT</t>
    </r>
  </si>
  <si>
    <t>FIO DE COBRE, SOLIDO, CLASSE 1, ISOLACAO EM PVC/A, ANTICHAMA BWF-B, 450/750V SECAO NOMINAL 2,5 MM2</t>
  </si>
  <si>
    <t>SINAPI -00000939</t>
  </si>
  <si>
    <t>Composição 3 -Pastilha cerâmica  5 x 5 cm, assentada com argamassa de cimento colante e rejunte pré-fabricado,
marcas de referência Atlas, Jatobá, NGK ou equivalentwe</t>
  </si>
  <si>
    <t>wc feminino e masculino ( área d ebanho dos deficientes)</t>
  </si>
  <si>
    <t>ciculação</t>
  </si>
  <si>
    <t>portão de correr do estacionamento</t>
  </si>
  <si>
    <r>
      <t>Orçamento:</t>
    </r>
    <r>
      <rPr>
        <sz val="11"/>
        <color theme="1"/>
        <rFont val="Calibri"/>
        <family val="2"/>
        <scheme val="minor"/>
      </rPr>
      <t> Composição 4- TABELA CUSTOS LABOR/CT-UFES PADRÃO DER OUTUBRO/2021(LS=157,27; BDI=0%)</t>
    </r>
  </si>
  <si>
    <t>Composição 4 -RECOLOCAÇÃO DE PORTÃO DE FERRO</t>
  </si>
  <si>
    <r>
      <t>Código Base:</t>
    </r>
    <r>
      <rPr>
        <sz val="11"/>
        <color theme="1"/>
        <rFont val="Calibri"/>
        <family val="2"/>
        <scheme val="minor"/>
      </rPr>
      <t> 071106</t>
    </r>
  </si>
  <si>
    <r>
      <t>Versão:</t>
    </r>
    <r>
      <rPr>
        <sz val="11"/>
        <color theme="1"/>
        <rFont val="Calibri"/>
        <family val="2"/>
        <scheme val="minor"/>
      </rPr>
      <t> 2</t>
    </r>
  </si>
  <si>
    <t>PEDREIRO</t>
  </si>
  <si>
    <t>Quadro pincel novo, completo, de laminado melamínico alta pressão, "LOUSA" quadriculado, cor branco
brilhante, linha Lousas, padrão F608 Brancoline, esp. 1mm, incl. requadro madeira 2.5 x 5.0 cm e porta
pincel, dim. 3.95 x 1.29 m</t>
  </si>
  <si>
    <t>Composição 2 -Ponto padrão de interruptor de 1 tecla simples  - considerando
eletroduto PVC rígido de 3/4" inclusive conexões , fio isolado PVC de 2.5mm2 e caixa
estampada 4x2" (1 und)</t>
  </si>
  <si>
    <r>
      <rPr>
        <b/>
        <sz val="12"/>
        <rFont val="Arial"/>
        <family val="2"/>
      </rPr>
      <t>PREFEITURA MUNICIPAL DE FUNDÃO</t>
    </r>
    <r>
      <rPr>
        <b/>
        <sz val="10"/>
        <rFont val="Arial"/>
        <family val="2"/>
      </rPr>
      <t xml:space="preserve">
SECRETARIA MUNICIPAL DE EDUCAÇÃO</t>
    </r>
  </si>
  <si>
    <t>DEZEMBRO DE 2021</t>
  </si>
  <si>
    <t>Dezembro de 2021</t>
  </si>
  <si>
    <t>MEMORIAL DE CÁLCULO - REFORMA  E AMPLIAÇÃO CMEI SANTA TEREZINHA</t>
  </si>
  <si>
    <t>tubulação para a calha - 28,0+8,0+4,70+3,10*2(PE DIREITO)</t>
  </si>
  <si>
    <t>28+8+4,7+3,1*2</t>
  </si>
  <si>
    <t>patio externo descoberto proximo a rampa de acesso alunos</t>
  </si>
  <si>
    <t>projeto hidrosanitário</t>
  </si>
  <si>
    <t>10.1</t>
  </si>
  <si>
    <t>10.2</t>
  </si>
  <si>
    <t>10.3</t>
  </si>
  <si>
    <t>11.4</t>
  </si>
  <si>
    <t>11.5</t>
  </si>
  <si>
    <t>11.6</t>
  </si>
  <si>
    <t>11.7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</si>
  <si>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</si>
  <si>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</si>
  <si>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</si>
  <si>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</si>
  <si>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</si>
  <si>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</si>
  <si>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</si>
  <si>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</si>
  <si>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</si>
  <si>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</si>
  <si>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</si>
  <si>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</si>
  <si>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</si>
  <si>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MAIO DE 2022</t>
  </si>
  <si>
    <t>115,66%(hora)</t>
  </si>
  <si>
    <t>72,36%(mês)</t>
  </si>
  <si>
    <t>acórdão 2622</t>
  </si>
  <si>
    <t xml:space="preserve">PLANILHA ESTIMATIVA DE CUSTO </t>
  </si>
  <si>
    <t>Unitário com BDI 22,12%</t>
  </si>
  <si>
    <t>LOCACAO CONVENCIONAL DE OBRA, UTILIZANDO GABARITO DE TÁBUAS CORRIDAS PONTALETADAS A CADA 2,00M - 2 UTILIZAÇÕES</t>
  </si>
  <si>
    <t>sinapi</t>
  </si>
  <si>
    <t>99059</t>
  </si>
  <si>
    <t>EXECUÇÃO DE ESCRITÓRIO EM CANTEIRO DE OBRA EM CHAPA DE MADEIRA COMPENSADA, NÃO INCLUSO MOBILIÁRIO E EQUIPAMENTOS</t>
  </si>
  <si>
    <t>93207</t>
  </si>
  <si>
    <t>REATERRO MANUAL APILOADO COM SOQUETE.</t>
  </si>
  <si>
    <t>96995</t>
  </si>
  <si>
    <t>CONCRETO MAGRO PARA LASTRO, TRAÇO 1:4,5:4,5 (EM MASSA SECA DE CIMENTO/AREIA MÉDIA/ BRITA 1) - PREPARO MANUAL</t>
  </si>
  <si>
    <t>94974</t>
  </si>
  <si>
    <t>CONCRETO FCK = 25MPA, TRAÇO 1:2,3:2,7 (EM MASSA SECA DE CIMENTO/ AREIA MÉDIA/ BRITA 1) - PREPARO MECÂNICO COM BETONEIRA 600 L</t>
  </si>
  <si>
    <t>94971</t>
  </si>
  <si>
    <t>composição 02</t>
  </si>
  <si>
    <t>Escavação manual em material de 1ª categoria na profundidade de 1 a 2 m</t>
  </si>
  <si>
    <t>4805751</t>
  </si>
  <si>
    <t>sicro-es</t>
  </si>
  <si>
    <t>SICRO/ES</t>
  </si>
  <si>
    <t>Fôrmas de compensado resinado 12 mm - uso geral - utilização de 2 vezes - confecção, instalação e retirada</t>
  </si>
  <si>
    <t>sicro/es</t>
  </si>
  <si>
    <t>3108000</t>
  </si>
  <si>
    <t>0407819</t>
  </si>
  <si>
    <t>0407820</t>
  </si>
  <si>
    <t>Armação em aço CA-50 - fornecimento, preparo e colocação(6.3 a 10mm)</t>
  </si>
  <si>
    <t>Armação em aço CA-60 - fornecimento, preparo e colocação(4.0 a 7mm)</t>
  </si>
  <si>
    <t>Fôrmas de compensado plastificado 12 mm - uso geral - utilização de 2 vezes - confecção, instalação e retirada</t>
  </si>
  <si>
    <t>3108013</t>
  </si>
  <si>
    <t>Armação em aço CA-50 - fornecimento, preparo e colocação(12.5 a 25mm)</t>
  </si>
  <si>
    <t>DIVISORIA SANITÁRIA, TIPO CABINE, EM GRANITO CINZA POLIDO, ESP = 3CM ASSENTADO COM ARGAMASSA COLANTE AC III-E, EXCLUSIVE FERRAGENS</t>
  </si>
  <si>
    <t>102253</t>
  </si>
  <si>
    <t>ALVENARIA DE VEDAÇÃO DE BLOCOS CERÂMICOS FURADOS NA HORIZONTAL DE 9X19X19 CM (ESPESSURA 9 CM) E ARGAMASSA DE ASSENTAMENTO COM PREPARO EM BETONEIRA</t>
  </si>
  <si>
    <t>103328</t>
  </si>
  <si>
    <t>90843</t>
  </si>
  <si>
    <t>90844</t>
  </si>
  <si>
    <t>KIT DE PORTA DE MADEIRA PARA PINTURA, SEMI-OCA (LEVE OU MÉDIA), PADRÃO MÉDIO, 80X210CM, ESPESSURA DE 3,5CM, ITENS INCLUSOS: DOBRADIÇAS, MONTAGEM E INSTALAÇÃO DO BATENTE, FECHADURA COM EXECUÇÃO DO FURO- FORNECIMENTO E INSTALAÇÃO</t>
  </si>
  <si>
    <t>KIT DE PORTA DE MADEIRA PARA PINTURA, SEMI-OCA (LEVE OU MÉDIA), PADRÃO MÉDIO, 90X210CM, ESPESSURA DE 3,5CM, ITENS INCLUSOS: DOBRADIÇAS, MONTAGEM E INSTALAÇÃO DO BATENTE, FECHADURA COM EXECUÇÃO DO FURO  - FORNECIMENTO E INSTALAÇÃO</t>
  </si>
  <si>
    <t>ALIZAR DE 5X1,5CM PARA PORTA FIXADO COM PREGOS, PADRÃO MÉDIO - FORNECIMENTO E INSTALAÇÃO</t>
  </si>
  <si>
    <t>100659</t>
  </si>
  <si>
    <t>composição 04</t>
  </si>
  <si>
    <t>composição 05</t>
  </si>
  <si>
    <t>composição 06</t>
  </si>
  <si>
    <t>composição 07</t>
  </si>
  <si>
    <t>PEITORIL LINEAR EM GRANITO OU MÁRMORE, L = 15CM, COMPRIMENTO DE ATÉ 2M , ASSENTADO COM ARGAMASSA 1:6 COM ADITIVO</t>
  </si>
  <si>
    <t>101965</t>
  </si>
  <si>
    <t>94210</t>
  </si>
  <si>
    <t>m2</t>
  </si>
  <si>
    <t>101963</t>
  </si>
  <si>
    <t>composição 08</t>
  </si>
  <si>
    <t>FORRO EM PLACAS DE GESSO, PARA AMBIENTES COMERCIAIS</t>
  </si>
  <si>
    <t>96113</t>
  </si>
  <si>
    <t>87878</t>
  </si>
  <si>
    <t>composição 09</t>
  </si>
  <si>
    <t>composição 10</t>
  </si>
  <si>
    <t>composição 11</t>
  </si>
  <si>
    <t>(12,55+7,43+2+4,37+5,07)*1,11+(3,5+4,52)*0,6</t>
  </si>
  <si>
    <t>composição 12</t>
  </si>
  <si>
    <t>12,55+7,43+2+4,37+5,07</t>
  </si>
  <si>
    <t>composição 13</t>
  </si>
  <si>
    <t>87535</t>
  </si>
  <si>
    <t>MASSA ÚNICA, PARA RECEBIMENTO DE PINTURA, EM ARGAMASSA TRAÇO 1:2:8, PREPARO MECÂNICO COM BETONEIRA 400L, APLICADA MANUALMENTE EM FACES INTERNAS DE PAREDES, ESPESSURA DE 20MM, COM EXECUÇÃO DE TALISCAS.</t>
  </si>
  <si>
    <t>87529</t>
  </si>
  <si>
    <t>composição 14</t>
  </si>
  <si>
    <t>composição 15</t>
  </si>
  <si>
    <t>VASO SANITÁRIO SIFONADO COM CAIXA ACOPLADA, LOUÇA BRANCA - PADRÃO ALTO -FORNECIMENTO E INSTALAÇÃO</t>
  </si>
  <si>
    <t>100878</t>
  </si>
  <si>
    <t>VASO SANITARIO SIFONADO CONVENCIONAL PARA PCD SEM FURO FRONTAL COM LOUÇA BRANCA SEM ASSENTO, INCLUSO CONJUNTO DE LIGAÇÃO PARA BACIA SANITÁRIA AJUSTÁVEL - FORNECIMENTO E INSTALAÇÃO</t>
  </si>
  <si>
    <t>95472</t>
  </si>
  <si>
    <t>TANQUE DE LOUÇA BRANCA SUSPENSO, 18L OU EQUIVALENTE, INCLUSO SIFÃO TIPO GARRAFA EM METAL CROMADO, VÁLVULA METÁLICA E TORNEIRA DE METAL CROMADO PADRÃO MÉDIO - FORNECIMENTO E INSTALAÇÃO</t>
  </si>
  <si>
    <t>86922</t>
  </si>
  <si>
    <t>LAVATÓRIO LOUÇA BRANCA COM COLUNA, 45 X 55CM OU EQUIVALENTE, PADRÃO MÉDIO, INCLUSO SIFÃO TIPO GARRAFA, VÁLVULA E ENGATE FLEXÍVEL DE 40CM EM METAL CROMADO, COM TORNEIRA CROMADA DE MESA, PADRÃO MÉDIO - FORNECIMENTO E INSTALAÇÃO</t>
  </si>
  <si>
    <t>86941</t>
  </si>
  <si>
    <t>MICTÓRIO SIFONADO LOUÇA BRANCA PADRÃO MÉDIO FORNECIMENTO E INSTALAÇÃO</t>
  </si>
  <si>
    <t>100858</t>
  </si>
  <si>
    <t>CHUVEIRO ELÉTRICO COMUM CORPO PLÁSTICO, TIPO DUCHA FORNECIMENTO E INSTALAÇÃO</t>
  </si>
  <si>
    <t>100860</t>
  </si>
  <si>
    <t>BANCO ARTICULADO, EM ACO INOX, PARA PCD, FIXADO NA PAREDE - FORNECIMENTO E INSTALAÇÃO</t>
  </si>
  <si>
    <t>100875</t>
  </si>
  <si>
    <t>BARRA DE APOIO RETA, EM ALUMINIO, COMPRIMENTO 80 CM, FIXADA NA PAREDE FORNECIMENTO E INSTALAÇÃO</t>
  </si>
  <si>
    <t>100872</t>
  </si>
  <si>
    <t>REGISTRO DE GAVETA BRUTO, LATÃO, ROSCÁVEL, 1", COM ACABAMENTO E CANOPLA CROMADOS - FORNECIMENTO E INSTALAÇÃO</t>
  </si>
  <si>
    <t>94792</t>
  </si>
  <si>
    <t>REGISTRO DE GAVETA BRUTO, LATÃO, ROSCÁVEL, 1 1/2", COM ACABAMENTO E CANOPLA CROMADOS - FORNECIMENTO E INSTALAÇÃO</t>
  </si>
  <si>
    <t>94794</t>
  </si>
  <si>
    <t>REGISTRO DE GAVETA BRUTO, LATÃO, ROSCÁVEL, 1 1/4", COM ACABAMENTO E CANOPLA CROMADOS - FORNECIMENTO E INSTALAÇÃO</t>
  </si>
  <si>
    <t>94793</t>
  </si>
  <si>
    <t>PONTO DE ILUMINAÇÃO RESIDENCIAL INCLUINDO INTERRUPTOR SIMPLES, CAIXA ELÉTRICA, ELETRODUTO, CABO, RASGO, QUEBRA E CHUMBAMENTO (EXCLUINDO LUMINÁRIA E LÂMPADA).</t>
  </si>
  <si>
    <t>93128</t>
  </si>
  <si>
    <t>PONTO DE ILUMINAÇÃO E TOMADA, RESIDENCIAL, INCLUINDO INTERRUPTOR SIMPLES E TOMADA 10A/250V, CAIXA ELÉTRICA, ELETRODUTO, CABO, RASGO, QUEBRAE CHUMBAMENTO (EXCLUINDO LUMINÁRIA E LÂMPADA</t>
  </si>
  <si>
    <t>93145</t>
  </si>
  <si>
    <t>PONTO DE TOMADA RESIDENCIAL INCLUINDO TOMADA 10A/250V, CAIXA ELÉTRICAELETRODUTO, CABO, RASGO, QUEBRA E CHUMBAMENTO</t>
  </si>
  <si>
    <t>INTERRUPTOR SIMPLES (1 MÓDULO), 10A/250V, INCLUINDO SUPORTE E PLACAFORNECIMENTO E INSTALAÇÃO</t>
  </si>
  <si>
    <t>91953</t>
  </si>
  <si>
    <t>TOMADA BAIXA DE EMBUTIR (1 MÓDULO), 2P+T 10 A, INCLUINDO SUPORTE E PLACA - FORNECIMENTO E INSTALAÇÃO</t>
  </si>
  <si>
    <t>92000</t>
  </si>
  <si>
    <t>INTERRUPTOR SIMPLES (1 MÓDULO) COM 1 TOMADA DE EMBUTIR 2P+T 10 ALUINDO SUPORTE E PLACA - FORNECIMENTO E INSTALAÇÃO</t>
  </si>
  <si>
    <t>92023</t>
  </si>
  <si>
    <t>LUMINÁRIA TIPO CALHA, DE SOBREPOR, COM 2 LÂMPADAS TUBULARES FLUORESCENTES DE 36 W, COM REATOR DE PARTIDA RÁPIDA - FORNECIMENTO E INSTALAÇÃO</t>
  </si>
  <si>
    <t>97586</t>
  </si>
  <si>
    <t>LUMINÁRIA TIPO CALHA, DE SOBREPOR, COM 1 LÂMPADA TUBULAR FLUORESCENTE DE 36 W, COM REATOR DE PARTIDA RÁPIDA - FORNECIMENTO E INSTALAÇÃO</t>
  </si>
  <si>
    <t>97584</t>
  </si>
  <si>
    <t>PINTURA TINTA DE ACABAMENTO (PIGMENTADA) ESMALTE SINTÉTICO ACETINADO EM MADEIRA, 2 DEMÃOS</t>
  </si>
  <si>
    <t>PINTURA COM TINTA ALQUÍDICA DE ACABAMENTO (ESMALTE SINTÉTICO BRILHANTE ) PULVERIZADA SOBRE SUPERFÍCIES METÁLICAS (EXCETO PERFIL) EXECUTADO EM OBRA</t>
  </si>
  <si>
    <t>100745</t>
  </si>
  <si>
    <t>APLICAÇÃO MANUAL DE PINTURA COM TINTA LÁTEX ACRÍLICA EM PAREDES, DUAS DEMÃOS</t>
  </si>
  <si>
    <t>88489</t>
  </si>
  <si>
    <t>3.4</t>
  </si>
  <si>
    <t>3.5</t>
  </si>
  <si>
    <t>3.6</t>
  </si>
  <si>
    <t>3.7</t>
  </si>
  <si>
    <t>3.8</t>
  </si>
  <si>
    <t>3.9</t>
  </si>
  <si>
    <t>3.10</t>
  </si>
  <si>
    <t>6.5</t>
  </si>
  <si>
    <t>8.2</t>
  </si>
  <si>
    <t>10.4</t>
  </si>
  <si>
    <t>10.5</t>
  </si>
  <si>
    <t>12.6</t>
  </si>
  <si>
    <t>12.7</t>
  </si>
  <si>
    <t>12.8</t>
  </si>
  <si>
    <t>APLICAÇÃO DE FUNDO SELADOR ACRÍLICO EM TETO, UMA DEMÃO.</t>
  </si>
  <si>
    <t>88484</t>
  </si>
  <si>
    <t>APLICAÇÃO DE FUNDO SELADOR ACRÍLICO EM PAREDES, UMA DEMÃO</t>
  </si>
  <si>
    <t>APLICAÇÃO MANUAL DE PINTURA COM TINTA LÁTEX ACRÍLICA EM TETO, DUAS DEMCA</t>
  </si>
  <si>
    <t>88488</t>
  </si>
  <si>
    <t>PINTURA TINTA DE ACABAMENTO (PIGMENTADA) ESMALTE SINTÉTICO ACETINADO EM BARRA NA PAREDE, 2 DEMÃOS</t>
  </si>
  <si>
    <t>PLANILHA ESTIMATIVA DE CUSTO  AMPLIAÇÃO CMEI SANTA TEREZINHA</t>
  </si>
  <si>
    <t>Data planilha</t>
  </si>
  <si>
    <t>DEMOLIÇÃO DE ALVENARIA DE BLOCO FURADO, DE FORMA MANUAL, SEM REAPROVEITAMENTO</t>
  </si>
  <si>
    <t>97622</t>
  </si>
  <si>
    <t>97633</t>
  </si>
  <si>
    <t>REMOÇÃO DE PORTAS, DE FORMA MANUAL, SEM REAPROVEITAMENTO</t>
  </si>
  <si>
    <t>97644</t>
  </si>
  <si>
    <t>REMOÇÃO DE JANELAS, DE FORMA MANUAL, SEM REAPROVEITAMENTO.</t>
  </si>
  <si>
    <t>97645</t>
  </si>
  <si>
    <t>DEMOLIÇÃO DE REVESTIMENTO CERÂMICO, DE FORMA MANUAL, SEM REAPROVEITAMENTO (parede)</t>
  </si>
  <si>
    <t>m3</t>
  </si>
  <si>
    <t>3*3</t>
  </si>
  <si>
    <t>(2,8+3,69+1*3)*1,8-(0,6*1,8*4+0,9*1,8)</t>
  </si>
  <si>
    <t>WC  feminino</t>
  </si>
  <si>
    <t>Sala de aula 01,  05</t>
  </si>
  <si>
    <t>2,2*2*2+3*2+3,2*2</t>
  </si>
  <si>
    <t>1,1*2</t>
  </si>
  <si>
    <t>1*2</t>
  </si>
  <si>
    <t xml:space="preserve"> secretaria, professores, cozinha, area de serviço, paneloes, maeriallimpeza, merenda, wc funcionarios</t>
  </si>
  <si>
    <t>2,1*4*13+0,8*2*8+0,9*2*5</t>
  </si>
  <si>
    <t>2,2*1,3*2</t>
  </si>
  <si>
    <t>(4,99+1,18*2+2,21+2,81+2,48*2+0,73*2)*3+(2*0,9+1*0,9)</t>
  </si>
  <si>
    <t xml:space="preserve">sala 01,05 , </t>
  </si>
  <si>
    <t>2*1,1*2+2,8*1,1</t>
  </si>
  <si>
    <t>wc funcionarios, wc  feminino, , pne,wc func</t>
  </si>
  <si>
    <t>1,5*0,3+0,6*0,3*3</t>
  </si>
  <si>
    <t>2*2,1+1*2,1</t>
  </si>
  <si>
    <t>secretaria, professor</t>
  </si>
  <si>
    <t>wc  feminino</t>
  </si>
  <si>
    <t xml:space="preserve">area total ampliada </t>
  </si>
  <si>
    <t>logo será colocado nova estrutura - 189,98m2</t>
  </si>
  <si>
    <t>5,82*2+7,42</t>
  </si>
  <si>
    <t>5,82*2+7,42+13,93+2,8+11,9+1,78+3,65+5,94</t>
  </si>
  <si>
    <t xml:space="preserve"> telhado das ampliações, parte frontal(eitão) e lateral , e o telhado onde fica os reservatorios</t>
  </si>
  <si>
    <t>582,48-202,52</t>
  </si>
  <si>
    <t xml:space="preserve">paredes construidas na reforma </t>
  </si>
  <si>
    <t>93,78*2</t>
  </si>
  <si>
    <t>alvenaria da platibanda  com media de altura de 1,50m</t>
  </si>
  <si>
    <t>59,06*1,5</t>
  </si>
  <si>
    <t>total ceramica na ampliação</t>
  </si>
  <si>
    <t>total ampliação - (refeitorio +circulação + fachada)</t>
  </si>
  <si>
    <t xml:space="preserve">total rodaparede da ampliação </t>
  </si>
  <si>
    <t>total ampliação - (refeitorio +circulação)</t>
  </si>
  <si>
    <t>(2,8*2+5,42*2)*2,85</t>
  </si>
  <si>
    <t>parede onde sera executado as peças ceramicas</t>
  </si>
  <si>
    <t>paredes construidas na reforma e que nõ vão receber ceramica+ platibanda</t>
  </si>
  <si>
    <t>1,52*1,29*2+2,78*3*6+1,33*0,81+5,42*1,89+2,95*1,89+4,7*3*2+2,23*1,49*2+88,59</t>
  </si>
  <si>
    <t>(2,8*2+5,42*2)*0,15</t>
  </si>
  <si>
    <t>SINAPI - não desonerado</t>
  </si>
  <si>
    <t>SICRO/ES não desonerado</t>
  </si>
  <si>
    <t>CONCRETO MAGRO PARA LASTRO, TRAÇO 1:4,5:4,5 (EM MASSA SECA DE CIMENTO/AREIA MÉDIA/ BRITA 1) - PREPARO MECÂNICO COM BETONEIRA 400 L.</t>
  </si>
  <si>
    <t>94962</t>
  </si>
  <si>
    <t>(14,72+26,23+3,75+3,75+3,78)*0,04</t>
  </si>
  <si>
    <t>(2,57+4,73+2,32+36,48+29,75+15,18)*0,04</t>
  </si>
  <si>
    <t>(81,78+69,69)*0,04</t>
  </si>
  <si>
    <t>(17,06+11,75)*0,04</t>
  </si>
  <si>
    <t>deposito merenda, limpeza, panelões, a.serv., cozinha, wc func.,lavabo, patio ,circulação, secretaria, professores, salas 01,05, wc feminino</t>
  </si>
  <si>
    <t>0,9*2+0,8*2</t>
  </si>
  <si>
    <t xml:space="preserve">wc fnci, pne funci, wc feminio </t>
  </si>
  <si>
    <t>0,9*2+0,8</t>
  </si>
  <si>
    <t>wc  feminino, patio descoberto</t>
  </si>
  <si>
    <t>02 lavatorios, 4 duchinhas , torneira jardim</t>
  </si>
  <si>
    <t>03 vaso com caixa de descarga, 02 chuveiro</t>
  </si>
  <si>
    <t>wc  feminino, pne funcionarios</t>
  </si>
  <si>
    <t>02 Vaso sanitário</t>
  </si>
  <si>
    <t>PNE, wc  feminino, wc funcionarios</t>
  </si>
  <si>
    <t>0 V5aso sanitário</t>
  </si>
  <si>
    <t>wc  feminino, circulação</t>
  </si>
  <si>
    <t>02 lavatorios, bebedouro, 01 escovarios</t>
  </si>
  <si>
    <t xml:space="preserve">wc feminino, </t>
  </si>
  <si>
    <t>sala 01,05, wc  feminino, pne,</t>
  </si>
  <si>
    <t>4,73+2,57+2,32</t>
  </si>
  <si>
    <t>wc func, pne funci, wc feminino</t>
  </si>
  <si>
    <t>14,72+3,75*2+3,78+26,23+2,32+2,57+81,78+69,69+11,75+17,06+29,75+36,48+15,18+4,73</t>
  </si>
  <si>
    <t>TUBO PVC, SERIE NORMAL, ESGOTO PREDIAL, DN 100 MM, FORNECIDO E INSTALADO EM RAMAL DE DESCARGA OU RAMAL DE ESGOTO SANITÁRIO</t>
  </si>
  <si>
    <t>89714</t>
  </si>
  <si>
    <t xml:space="preserve">ligação entre caixas </t>
  </si>
  <si>
    <t>1,07+2,7+9,31+7,18+5,04+2,37+6,41+5,98+6,18+5,29+8,75+3,15+3,16+0,75+8,56</t>
  </si>
  <si>
    <t>89865</t>
  </si>
  <si>
    <t>ponto do ar até piso e até a caixa de esgoto</t>
  </si>
  <si>
    <t>3,77+0,51+0,76+2,1*2+0,66+5,18+0,45+2,1*2</t>
  </si>
  <si>
    <t>91785</t>
  </si>
  <si>
    <t>TANQUE SÉPTICO CIRCULAR, EM CONCRETO PRÉ-MOLDADO, DIÂMETRO INTERNO = 1,88 M, ALTURA INTERNA = 2,50 M, VOLUME ÚTIL: 6245,8 L</t>
  </si>
  <si>
    <t>98054</t>
  </si>
  <si>
    <t>TUBO PVC, SÉRIE R, ÁGUA PLUVIAL, DN 150 MM, FORNECIDO E INSTALADO EM CONDUTORES VERTICAIS DE ÁGUAS PLUVIAIS</t>
  </si>
  <si>
    <t>89580</t>
  </si>
  <si>
    <t xml:space="preserve">WC  feminino, wc funcionarios, </t>
  </si>
  <si>
    <t>wc feminino, wc funcionario, pne</t>
  </si>
  <si>
    <t>PNE,  wc feminino</t>
  </si>
  <si>
    <t>PUXADOR PARA PCD, FIXADO NA PORTA - FORNECIMENTO E INSTALAÇÃO</t>
  </si>
  <si>
    <t>100874</t>
  </si>
  <si>
    <t xml:space="preserve">wc masculino , wc feminino, pne </t>
  </si>
  <si>
    <t>wc  feminino, pne, wc funcionarios</t>
  </si>
  <si>
    <t>cozinha, circulação</t>
  </si>
  <si>
    <t xml:space="preserve">wc  feminino, pne, </t>
  </si>
  <si>
    <t>LAVABO</t>
  </si>
  <si>
    <t>projeto hidro sanitario reforma e ampliação)</t>
  </si>
  <si>
    <t>REGISTRO DE GAVETA BRUTO, LATÃO, ROSCÁVEL, 2" - FORNECIMENTO E INSTALAÇÃO</t>
  </si>
  <si>
    <t>94498</t>
  </si>
  <si>
    <t>pne , wc  feminino</t>
  </si>
  <si>
    <t>lavabo</t>
  </si>
  <si>
    <t>92988</t>
  </si>
  <si>
    <t>93655</t>
  </si>
  <si>
    <t>DISJUNTOR BIPOLAR TIPO DIN, CORRENTE NOMINAL DE 25A - FORNECIMENTO E INSTALAÇÃO</t>
  </si>
  <si>
    <t>93663</t>
  </si>
  <si>
    <t>DISJUNTOR BIPOLAR TIPO DIN, CORRENTE NOMINAL DE 40A - FORNECIMENTO E I</t>
  </si>
  <si>
    <t>93665</t>
  </si>
  <si>
    <t>DISJUNTOR TRIPOLAR TIPO DIN, CORRENTE NOMINAL DE 50A - FORNECIMENTO E INSTALAÇÃO</t>
  </si>
  <si>
    <t>93673</t>
  </si>
  <si>
    <t>101905</t>
  </si>
  <si>
    <t>PORTA DE ABRIR COM MOLA HIDRÁULICA, EM VIDRO TEMPERADO, 2 FOLHAS DE 90X210 CM, ESPESSURA DD 10MM, INCLUSIVE ACESSÓRIOS</t>
  </si>
  <si>
    <t>102185</t>
  </si>
  <si>
    <t>PORTA EM ALUMÍNIO DE ABRIR TIPO VENEZIANA COM GUARNIÇÃO, FIXAÇÃO COM PARAFUSOS - FORNECIMENTO E INSTALAÇÃO</t>
  </si>
  <si>
    <t>91341</t>
  </si>
  <si>
    <t>M2</t>
  </si>
  <si>
    <t>ALVENARIA DE BLOCOS DE CONCRETO ESTRUTURAL 14X19X39 CM, (ESPESSURA 14CM), FBK = 4,5 MPA, PARA PAREDES COM ÁREA LÍQUIDA MAIOR OU IGUAL A 6M²SEM VÃOS, UTILIZANDO PALHETA</t>
  </si>
  <si>
    <t>89454</t>
  </si>
  <si>
    <t>CONCRETO FCK = 20MPA, TRAÇO 1:2,7:3 (EM MASSA SECA DE CIMENTO/ AREIA MÉDIA/ BRITA 1) - PREPARO MECÂNICO COM BETONEIRA 600 L.</t>
  </si>
  <si>
    <t>94970</t>
  </si>
  <si>
    <t>PISO CIMENTADO, TRAÇO 1:3 (CIMENTO E AREIA), ACABAMENTO RÚSTICO, ESPESSURA 4,0 CM, PREPARO MECÂNICO DA ARGAMASSA</t>
  </si>
  <si>
    <t>101750</t>
  </si>
  <si>
    <t>99839</t>
  </si>
  <si>
    <t>92398</t>
  </si>
  <si>
    <t>M3</t>
  </si>
  <si>
    <t>portas de 90x210 - quantidade 4</t>
  </si>
  <si>
    <t>4*(0,9*2,1*2+0,05*2,1*4+0,05*0,9*2+0,15*0,9+0,15*2,1*2)</t>
  </si>
  <si>
    <t xml:space="preserve">portas 80x210 - quantidades </t>
  </si>
  <si>
    <t>8*(0,8*2,1*2+0,05*4*2,1+0,05*2*0,8+0,15*2,1*2+0,15*0,8)</t>
  </si>
  <si>
    <t>1,52*1,29*2+2,78*3*6+1,33*0,81+5,42*1,89+2,95*1,89+4,7*3*2+2,23*1,49*2</t>
  </si>
  <si>
    <t>APLICAÇÃO E LIXAMENTO DE MASSA LÁTEX EM PAREDES, DUAS DEMÃO</t>
  </si>
  <si>
    <t>5.4</t>
  </si>
  <si>
    <t>5.5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</si>
  <si>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</si>
  <si>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</si>
  <si>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</si>
  <si>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</si>
  <si>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</si>
  <si>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</si>
  <si>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</si>
  <si>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</si>
  <si>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</si>
  <si>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</si>
  <si>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</si>
  <si>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</si>
  <si>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</si>
  <si>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</si>
  <si>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</si>
  <si>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</si>
  <si>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</si>
  <si>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</si>
  <si>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</si>
  <si>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</si>
  <si>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</si>
  <si>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</si>
  <si>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</si>
  <si>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</si>
  <si>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</si>
  <si>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13.19</t>
  </si>
  <si>
    <t>13.20</t>
  </si>
  <si>
    <t>13.21</t>
  </si>
  <si>
    <t>13.22</t>
  </si>
  <si>
    <t>13.23</t>
  </si>
  <si>
    <t>13.24</t>
  </si>
  <si>
    <t xml:space="preserve">CRONOGRAMA FÍSICO FINANCEIRO - REFORMA </t>
  </si>
  <si>
    <t>ALVENARIA DE BLOCOS DE CONCRETO ESTRUTURAL 14X19X39 CM, (ESPESSURA 14CM) FBK = 14,0 MPA, PARA PAREDES COM ÁREA LÍQUIDA MAIOR OU IGUAL A 6M² SEM VÃOS, UTILIZANDO PALHETA</t>
  </si>
  <si>
    <t>89456</t>
  </si>
  <si>
    <t>Verga/contraverga reta de concreto armado, inclusive forma, armação e desforma</t>
  </si>
  <si>
    <t>4.2.1</t>
  </si>
  <si>
    <t>4.2.2</t>
  </si>
  <si>
    <t>4.2.3</t>
  </si>
  <si>
    <t>JANELA DE ALUMÍNIO DE CORRER COM 2 FOLHAS PARA VIDROS, COM VIDROS, BATENTE, ACABAMENTO COM ACETATO OU BRILHANTE E FERRAGENS. EXCLUSIVE ALIZAR E CONTRAMARCO. FORNECIMENTO E INSTALAÇÃO</t>
  </si>
  <si>
    <t>94570</t>
  </si>
  <si>
    <t>6.6</t>
  </si>
  <si>
    <t>JANELA DE ALUMÍNIO DE CORRER COM 4 FOLHAS PARA VIDROS, COM VIDROS, BATENTE, ACABAMENTO COM ACETATO OU BRILHANTE E FERRAGENS. EXCLUSIVE ALIZAR E CONTRAMARCO. FORNECIMENTO E INSTALAÇÃO</t>
  </si>
  <si>
    <t>94573</t>
  </si>
  <si>
    <t>CONTRAMARCO DE ALUMÍNIO, FIXAÇÃO COM ARGAMASSA - FORNECIMENTO E INSTALAÇÃO</t>
  </si>
  <si>
    <t>94589</t>
  </si>
  <si>
    <t>6.7</t>
  </si>
  <si>
    <t>JANELA FIXA DE ALUMÍNIO PARA VIDRO, COM VIDRO, BATENTE E FERRAGENS. EXCLUSIVE ACABAMENTO, ALIZAR E CONTRAMARCO. FORNECIMENTO E INSTALAÇÃO</t>
  </si>
  <si>
    <t>100674</t>
  </si>
  <si>
    <t>GUARNICAO / MOLDURA / ARREMATE DE ACABAMENTO PARA ESQUADRIA, EM ALUMINIO PERFIL 25, ACABAMENTO ANODIZADO BRANCO OU BRILHANTE, PARA 1 FACE</t>
  </si>
  <si>
    <t>00036888</t>
  </si>
  <si>
    <t>JANELA DE ALUMÍNIO TIPO MAXIM-AR, COM VIDROS, BATENTE E FERRAGENS. EXCLUSIVE ALIZAR, ACABAMENTO E CONTRAMARCO. FORNECIMENTO E INSTALAÇÃO</t>
  </si>
  <si>
    <t>94569</t>
  </si>
  <si>
    <t>6.8</t>
  </si>
  <si>
    <t>6.9</t>
  </si>
  <si>
    <t>Cobertura em chapa de policarbonato alveolar, na cor cristal, com 10mm de espessura, incluindo madeiramento em pecas de madeira e pilares em tubo de aco galvanizado. Fornecimento e colocacao</t>
  </si>
  <si>
    <t>CHAPISCO APLICADO EM ALVENARIAS E ESTRUTURAS DE CONCRETO INTERNAS, COMCOLHER DE PEDREIRO. ARGAMASSA TRAÇO 1:3 COM PREPARO EM BETONEIRA 400l</t>
  </si>
  <si>
    <t>87879</t>
  </si>
  <si>
    <t>CHAPISCO APLICADO EM ALVENARIA (COM PRESENÇA DE VÃOS) E ESTRUTURAS DE CONCRETO DE FACHADA, COM COLHER DE PEDREIRO. ARGAMASSA TRAÇO 1:3 COM PREPARO EM BETONEIRA</t>
  </si>
  <si>
    <t>87905</t>
  </si>
  <si>
    <t>4.4</t>
  </si>
  <si>
    <t>9.8</t>
  </si>
  <si>
    <t>fachadas</t>
  </si>
  <si>
    <t>Cerâmica 10 x 10 cm, nas cores verde claro ou medio, com rejunte esp. 0.5 cm, empregando argamassa colante</t>
  </si>
  <si>
    <t>REVESTIMENTO CERÂMICO PARA PAREDES INTERNAS COM PLACAS TIPO ESMALTADA EXTRA DE DIMENSÕES 33X45 CM APLICADAS EM AMBIENTES DE ÁREA MAIOR QUE 5</t>
  </si>
  <si>
    <t>EMBOÇO, PARA RECEBIMENTO DE CERÂMICA, EM ARGAMASSA TRAÇO 1:2:8, PREPARO MECÂNICO COM BETONEIRA 400L, APLICADO MANUALMENTE EM FACES INTERNAS DE PAREDES, PARA AMBIENTE COM ÁREA MAIOR QUE 10M2, ESPESSURA DE 20MM COM EXECUÇÃO DE TALISCASM² NA ALTURA INTEIRA DAS PAREDES</t>
  </si>
  <si>
    <t>87273</t>
  </si>
  <si>
    <t>Cerâmica 10 x 10 cm, nas cores branco, verde claro, azul claro, amarelo, com rejunte esp. 0.5 cm, empregando argamassa colante</t>
  </si>
  <si>
    <t>Roda parede em granito cinza andorinha 7x2cm, polido</t>
  </si>
  <si>
    <t>PASTILHA CERAMICA/PORCELANA, REVEST INT/EXT E PISCINA, CORES LISAS/SOLIDAS,QUENTES, SEM MESCLAGEM/MISTURA, *5 X 5* CM</t>
  </si>
  <si>
    <t>00036882</t>
  </si>
  <si>
    <t>PISO EM GRANILITE, MARMORITE OU GRANITINA, AGREGADO COR PRETO, CINZA, PALHA OU BRANCO, E= *8* MM (INCLUSO EXECUCAO)</t>
  </si>
  <si>
    <t>00004786</t>
  </si>
  <si>
    <t>CONTRAPISO EM ARGAMASSA TRAÇO 1:4 (CIMENTO E AREIA), PREPARO MECÂNICO COM BETONEIRA 400 L, APLICADO EM ÁREAS SECAS SOBRE LAJE, ADERIDO, ACABAMENTO NÃO REFORÇADO, ESPESSURA 3CM</t>
  </si>
  <si>
    <t>87630</t>
  </si>
  <si>
    <t>Pintura com tinta à base de resinas acrílicas, sobre piso de concreto, a
duas demãos, incluso o polimento do piso antes da pintura</t>
  </si>
  <si>
    <t>RODAPÉ EM MARMORITE, ALTURA 10CM</t>
  </si>
  <si>
    <t>101741</t>
  </si>
  <si>
    <t>SOLEIRA PRE-MOLDADA EM GRANILITE, MARMORITE OU GRANITINA, L = *15 CM</t>
  </si>
  <si>
    <t>00010856</t>
  </si>
  <si>
    <t>TUBO, PVC, SOLDÁVEL, DN 25MM, INSTALADO EM RAMAL OU SUB-RAMAL DE ÁGUA FORNECIMENTO E INSTALAÇÃO</t>
  </si>
  <si>
    <t>89356</t>
  </si>
  <si>
    <t>TUBO, PVC, SOLDÁVEL, DN 32MM, INSTALADO EM RAMAL OU SUB-RAMAL DE ÁGUA FORNECIMENTO E INSTALAÇÃO</t>
  </si>
  <si>
    <t>89357</t>
  </si>
  <si>
    <t>TUBO PVC, ROSCAVEL, 2", PARA AGUA FRIA PREDIAL</t>
  </si>
  <si>
    <t>00009860</t>
  </si>
  <si>
    <t>JOELHO 90 GRAUS, PVC, SOLDÁVEL, DN 25MM, INSTALADO EM RAMAL OU SUB-RAMAL DE ÁGUA - FORNECIMENTO E INSTALAÇÃO</t>
  </si>
  <si>
    <t>89362</t>
  </si>
  <si>
    <t>JOELHO DE REDUCAO, PVC SOLDAVEL, 90 GRAUS, 25 MM X 20 MM, PARA AGUA FRIA</t>
  </si>
  <si>
    <t>00003533</t>
  </si>
  <si>
    <t>TE, PVC, SOLDÁVEL, DN 25MM, INSTALADO EM RAMAL DE DISTRIBUIÇÃO DE ÁGUAFORNECIMENTO E INSTALAÇÃO</t>
  </si>
  <si>
    <t>89440</t>
  </si>
  <si>
    <t>ADAPTADOR CURTO COM BOLSA E ROSCA PARA REGISTRO, PVC, SOLDÁVEL, DN 25MM X 3/4, INSTALADO EM RAMAL OU SUB-RAMAL DE ÁGUA - FORNECIMENTO E INSTALAÇÃO</t>
  </si>
  <si>
    <t>89383</t>
  </si>
  <si>
    <t>LUVA COM BUCHA DE LATÃO, PVC, SOLDÁVEL, DN 25MM X 3/4, INSTALADO EM RAMAL OU SUB-RAMAL DE ÁGUA - FORNECIMENTO E INSTALAÇÃO</t>
  </si>
  <si>
    <t>89381</t>
  </si>
  <si>
    <t>REGISTRO PRESSAO COM ACABAMENTO E CANOPLA CROMADA, SIMPLES, BITOLA 3/4 "</t>
  </si>
  <si>
    <t>00006024</t>
  </si>
  <si>
    <t>ADAPTADOR CURTO COM BOLSA E ROSCA PARA REGISTRO, PVC, SOLDÁVEL, DN 50MM X 1.1/2, INSTALADO EM PRUMADA DE ÁGUA</t>
  </si>
  <si>
    <t>89596</t>
  </si>
  <si>
    <t>JOELHO PVC, SOLDAVEL, 90 GRAUS, 50 MM, PARA AGUA FRIA PREDIAL</t>
  </si>
  <si>
    <t>00003540</t>
  </si>
  <si>
    <t>VALVULA DE DESCARGA EM METAL CROMADO PARA MICTORIO COM ACIONAMENTO POR PRESSAO E FECHAMENTO AUTOMATICO</t>
  </si>
  <si>
    <t>00021112</t>
  </si>
  <si>
    <t>VALVULA DE DESCARGA METALICA, BASE 1 1/2 " E ACABAMENTO METALICO CROMADO</t>
  </si>
  <si>
    <t>00010228</t>
  </si>
  <si>
    <t>TUBO PVC, SOLDAVEL, DN 50 MM, PARA AGUA FRIA</t>
  </si>
  <si>
    <t>00009875</t>
  </si>
  <si>
    <t>BANCADA/ BANCA EM MARMORE, POLIDO, BRANCO COMUM, E= *3* CM</t>
  </si>
  <si>
    <t>00011692</t>
  </si>
  <si>
    <t>JOELHO 90 GRAUS, PVC, SOLDÁVEL, DN 32MM, INSTALADO EM RAMAL OU SUB-RAMAL DE ÁGUA</t>
  </si>
  <si>
    <t>89367</t>
  </si>
  <si>
    <t>CURVA 45 GRAUS, PVC, SOLDÁVEL, DN 32MM, INSTALADO EM RAMAL OU SUB-RAMAL DE ÁGUA</t>
  </si>
  <si>
    <t>89370</t>
  </si>
  <si>
    <t>REGISTRO DE GAVETA BRUTO, LATÃO, ROSCÁVEL, 1 1/4" - FORNECIMENTO E INSTALAÇÃO</t>
  </si>
  <si>
    <t>94496</t>
  </si>
  <si>
    <t>CURVA DE PVC 45 GRAUS, SOLDAVEL, 50 MM, PARA AGUA FRIA PREDIAL</t>
  </si>
  <si>
    <t>00001930</t>
  </si>
  <si>
    <t>CHAPISCO APLICADO NO TETO, COM ROLO PARA TEXTURA ACRÍLICA. ARGAMASSA TRAÇO 1:4 E EMULSÃO POLIMÉRICA (ADESIVO) COM PREPARO EM BETONEIRA 400L</t>
  </si>
  <si>
    <t>87882</t>
  </si>
  <si>
    <t>MASSA ÚNICA, PARA RECEBIMENTO DE PINTURA, EM ARGAMASSA TRAÇO 1:2:8, PREPARO MECÂNICO COM BETONEIRA 400L, APLICADA MANUALMENTE EM TETO, ESPESSURA DE 20MM, COM EXECUÇÃO DE TALISCAS</t>
  </si>
  <si>
    <t>90406</t>
  </si>
  <si>
    <t>6.10</t>
  </si>
  <si>
    <t>DUCHA HIGIENICA PLASTICA COM REGISTRO METALICO 1/2 "</t>
  </si>
  <si>
    <t>0000137</t>
  </si>
  <si>
    <t>PONTO DE UTILIZAÇÃO DE EQUIPAMENTOS ELÉTRICOS, RESIDENCIAL, INCLUINDOSUPORTE E PLACA, CAIXA ELÉTRICA, ELETRODUTO, CABO, RASGO, QUEBRA E CHUMBAMENTO
conexões (6.0m), fio isolado PVC de 4.0mm2 (21.6m) e caixa estampada 4x2" (1 und)</t>
  </si>
  <si>
    <t>93144</t>
  </si>
  <si>
    <t>11.19</t>
  </si>
  <si>
    <t>CONSTRUÇÃO DE RAMPA</t>
  </si>
  <si>
    <t>ATERRO MANUAL DE VALAS COM AREIA PARA ATERRO E COMPACTAÇÃO MECANIZADA</t>
  </si>
  <si>
    <t>94342</t>
  </si>
  <si>
    <t>APLICAÇÃO DE LONA PLÁSTICA PARA EXECUÇÃO DE PAVIMENTOS DE CONCRETO</t>
  </si>
  <si>
    <t>97113</t>
  </si>
  <si>
    <t>ARMAÇÃO PARA EXECUÇÃO DE RADIER, PISO DE CONCRETO OU LAJE SOBRE SOLO COM USO DE TELA Q-92</t>
  </si>
  <si>
    <t>97088</t>
  </si>
  <si>
    <t>CORRIMÃO SIMPLES, DIÂMETRO EXTERNO = 1 1/2", EM AÇO GALVANIZADO</t>
  </si>
  <si>
    <t>99855</t>
  </si>
  <si>
    <t>GUARDA-CORPO DE AÇO GALVANIZADO DE 1,10M DE ALTURA, MONTANTES TUBULARES DE 1.1/2 ESPAÇADOS DE 1,20M, TRAVESSA SUPERIOR DE 2, GRADIL FORMADO POR BARRAS CHATAS EM FERRO DE 32X4,8MM, FIXADO COM CHUMBADOR MECÂNICO</t>
  </si>
  <si>
    <t>CONSTRUÇÃO DE CALÇADA</t>
  </si>
  <si>
    <t>PREPARO DE FUNDO DE VALA COM LARGURA MENOR QUE 1,5 M (ACERTO DO SOLO NATURAL)</t>
  </si>
  <si>
    <t>101616</t>
  </si>
  <si>
    <t>EXECUÇÃO DE PASSEIO (CALÇADA) OU PISO DE CONCRETO COM CONCRETO MOLDADOIN LOCO, FEITO EM OBRA, ACABAMENTO CONVENCIONAL, NÃO ARMADO</t>
  </si>
  <si>
    <t>94990</t>
  </si>
  <si>
    <t>CONSTRUÇÃO DE PARQUINHO</t>
  </si>
  <si>
    <t>TRAMA DE AÇO COMPOSTA POR RIPAS, CAIBROS E TERÇAS PARA TELHADOS DE MAIS DE 2 ÁGUAS PARA TELHA DE ENCAIXE DE CERÂMICA OU DE CONCRETO, INCLUSOTRANSPORTE VERTICAL</t>
  </si>
  <si>
    <t>92571</t>
  </si>
  <si>
    <t>TELHAMENTO COM TELHA CERÂMICA CAPA-CANAL, TIPO COLONIAL, COM MAIS DE 2ÁGUAS, INCLUSO TRANSPORTE VERTICAL</t>
  </si>
  <si>
    <t>94204</t>
  </si>
  <si>
    <t>PAVIMENTAÇÃO DE PATIO EXTERNO</t>
  </si>
  <si>
    <t>EXECUÇÃO DE PÁTIO/ESTACIONAMENTO EM PISO INTERTRAVADO, COM BLOCO RETANGULAR COR NATURAL DE 20 X 10 CM, ESPESSURA 6 CM.</t>
  </si>
  <si>
    <t>92397</t>
  </si>
  <si>
    <t>EXECUÇÃO DE PÁTIO/ESTACIONAMENTO EM PISO INTERTRAVADO, COM BLOCO RETANGULAR COR NATURAL DE 20 X 10 CM,ESPESSURA 8 CM</t>
  </si>
  <si>
    <t>REGULARIZAÇÃO E COMPACTAÇÃO DE SUBLEITO DE SOLO PREDOMINANTEMENTE ARGILOSO</t>
  </si>
  <si>
    <t>100576</t>
  </si>
  <si>
    <t>Madeira de reflorestamento, em tora, ate 10m de comprimento, com diametro de 25cm - Fornecimento, tratado com cupinicida</t>
  </si>
  <si>
    <t>Gangorra de 0/4 anos com 2 pranchas de madeira aparelhada, estas fixadas em tubo de ferro galvanizado (externa e internamente) de 2" e espessura de parede de 1/8", com pintura de base Galvite ou similar e 2 demaos de acabamento. Fornecimento e colocacao</t>
  </si>
  <si>
    <t>PLAYGROUND</t>
  </si>
  <si>
    <t>Balanco de 0/4 anos composto com 2 cadeiras, presas em correntes galvanizadas, fixadas por meio de bracadeiras, em travessao de tubo de ferro galvanizado (externa e internamente) de 2 1/2" e espessura de parede de 1/8", suspensas em cavaletes de tubo de ferro galvanizado de 2", chumbados em sapatas de concreto, pintados com base Galvite ou similar e 2 demaos de acabamento. Fornecimento e colocacao</t>
  </si>
  <si>
    <t>Gira gira com assento em madeira , para 08 lugares, diametro 1,50m</t>
  </si>
  <si>
    <t>Cercas de madeira de reflorestamento em laterais de casinhas e/ou patamares dos brinquedos de madeira de reflorestamento(quatro por lateral com 2m de comprimento)</t>
  </si>
  <si>
    <t>10.6</t>
  </si>
  <si>
    <t>9.9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</si>
  <si>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</si>
  <si>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</si>
  <si>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</si>
  <si>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</si>
  <si>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</si>
  <si>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</si>
  <si>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</si>
  <si>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</si>
  <si>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</si>
  <si>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</si>
  <si>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</si>
  <si>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</si>
  <si>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</si>
  <si>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</si>
  <si>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</si>
  <si>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</si>
  <si>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</si>
  <si>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</si>
  <si>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</si>
  <si>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</si>
  <si>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</si>
  <si>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</si>
  <si>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</si>
  <si>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</si>
  <si>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</si>
  <si>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</si>
  <si>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</si>
  <si>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</si>
  <si>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</si>
  <si>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</si>
  <si>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</si>
  <si>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</si>
  <si>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</si>
  <si>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</si>
  <si>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</si>
  <si>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</si>
  <si>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</si>
  <si>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</si>
  <si>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LAJE PRÉ-MOLDADA UNIDIRECIONAL, BIAPOIADA, PARA PISO, ENCHIMENTO EM CERÂMICA, VIGOTA CONVENCIONAL, ALTURA TOTAL DA LAJE (ENCHIMENTO+CAPA) =(8+4)</t>
  </si>
  <si>
    <t>3.11</t>
  </si>
  <si>
    <t>3.12</t>
  </si>
  <si>
    <t>LAJE PRÉ-MOLDADA UNIDIRECIONAL, BIAPOIADA, PARA FORRO, ENCHIMENTO EM CERÂMICA, VIGOTA CONVENCIONAL, ALTURA TOTAL DA LAJE (ENCHIMENTO+CAPA) =(8+3)</t>
  </si>
  <si>
    <t>101964</t>
  </si>
  <si>
    <t>TRAMA DE MADEIRA COMPOSTA POR TERÇAS PARA TELHADOS DE ATÉ 2 ÁGUAS PARA TELHA ONDULADA DE FIBROCIMENTO, METÁLICA, PLÁSTICA OU TERMOACÚSTICA INCLUSO TRANSPORTE VERTICAL</t>
  </si>
  <si>
    <t>92543</t>
  </si>
  <si>
    <t>100434</t>
  </si>
  <si>
    <t>RUFO EM CHAPA DE AÇO GALVANIZADO NÚMERO 24, CORTE DE 25 CM, INCLUSO TRANSPORTE VERTICAL</t>
  </si>
  <si>
    <t>94231</t>
  </si>
  <si>
    <t>TELHAMENTO COM TELHA ONDULADA DE FIBROCIMENTO E = 6 MM, COM RECOBRIMENTO LATERAL DE 1 1/4 DE ONDA PARA TELHADO COM INCLINAÇÃO MÁXIMA DE 10°,COM ATÉ 2 ÁGUAS, INCLUSO IÇAMENTO</t>
  </si>
  <si>
    <t>11.20</t>
  </si>
  <si>
    <t>11.21</t>
  </si>
  <si>
    <t>11.22</t>
  </si>
  <si>
    <t>TUBO PVC, SERIE NORMAL, ESGOTO PREDIAL, DN 50 MM, FORNECIDO E INSTALADO EM RAMAL DE DESCARGA OU RAMAL DE ESGOTO SANITÁRIO</t>
  </si>
  <si>
    <t>89712</t>
  </si>
  <si>
    <t>11.23</t>
  </si>
  <si>
    <t>11.24</t>
  </si>
  <si>
    <t>TUBO PVC, SERIE NORMAL, ESGOTO PREDIAL, DN 40 MM, FORNECIDO E INSTALADO EM RAMAL DE DESCARGA OU RAMAL DE ESGOTO SANITÁRIO</t>
  </si>
  <si>
    <t>89711</t>
  </si>
  <si>
    <t>(COMPOSIÇÃO REPRESENTATIVA) DO SERVIÇO DE INSTALAÇÃO DE TUBOS DE PVC,SOLDÁVEL, ÁGUA FRIA, DN 25 MM (INSTALADO EM RAMAL, SUB-RAMAL, RAMAL DE DISTRIBUIÇÃO OU PRUMADA), INCLUSIVE CONEXÕES, CORTES E FIXAÇÕES, PARA PRÉDIOS ( para ar condicionado)</t>
  </si>
  <si>
    <t>CAIXA ENTERRADA HIDRÁULICA RETANGULAR, EM ALVENARIA COM BLOCOS DE CONCRETO, DIMENSÕES INTERNAS: 0,6X0,6X0,6 M PARA REDE DE ESGOTO</t>
  </si>
  <si>
    <t>97906</t>
  </si>
  <si>
    <t>11.25</t>
  </si>
  <si>
    <t>11.26</t>
  </si>
  <si>
    <t>SUMIDOURO CIRCULAR, EM CONCRETO PRÉ-MOLDADO, DIÂMETRO INTERNO = 1,88 M , ALTURA INTERNA = 2,00 M, ÁREA DE INFILTRAÇÃO: 13,1 M²</t>
  </si>
  <si>
    <t>98062</t>
  </si>
  <si>
    <t>Fornecimento e assentamento de Grama Sintética Artificial 12mm com proteção UV e Anti-Fungo</t>
  </si>
  <si>
    <t>DISJUNTOR MONOPOLAR TIPO DIN, CORRENTE NOMINAL DE 16A - FORNECIMENTO INSTALAÇÃO</t>
  </si>
  <si>
    <t>93654</t>
  </si>
  <si>
    <t>DISJUNTOR MONOPOLAR TIPO DIN, CORRENTE NOMINAL DE 20A - FORNECIMENTO E INSTALAÇÃO</t>
  </si>
  <si>
    <t>DISJUNTOR TRIPOLAR TIPO DIN, CORRENTE NOMINAL DE 25A - FORNECIMENTO E INSTALAÇÃO</t>
  </si>
  <si>
    <t>93670</t>
  </si>
  <si>
    <t>QUADRO DE DISTRIBUIÇÃO DE ENERGIA EM CHAPA DE AÇO GALVANIZADO, DE EMBUTIR, COM BARRAMENTO TRIFÁSICO, PARA 12 DISJUNTORES</t>
  </si>
  <si>
    <t>101875</t>
  </si>
  <si>
    <t>Casinha do tarzan em madeira composta escorregador de plastico, escada e balanço</t>
  </si>
  <si>
    <t>4.2.4</t>
  </si>
  <si>
    <t>7.6</t>
  </si>
  <si>
    <t>101009</t>
  </si>
  <si>
    <t>CARGA, MANOBRA E DESCARGA DE POSTE DE CONCRETO EM CAMINHÃO CARROCERIA</t>
  </si>
  <si>
    <t>T</t>
  </si>
  <si>
    <t xml:space="preserve">ASSENTAMENTO DE POSTE DE CONCRETO  PADRÃO DE ENERGIA </t>
  </si>
  <si>
    <t>Caixa para medidor polifásico carga até 41000W inclusive caixa para disjuntor polifásico até 100A</t>
  </si>
  <si>
    <t>POSTE DT PADRAO TRIFASICO 16MM AEREO 63A H=7M/100DAN - FORNECIMENTO E INSTALAÇÃO</t>
  </si>
  <si>
    <t>PORTAO DE CORRER EM GRADIL FIXO DE BARRA DE FERRO CHATA DE 3 X 1/4" NA VERTICAL SEM REQUADRO, ACABAMENTO NATURAL, COM TRILHOS E ROLDANAS</t>
  </si>
  <si>
    <t>00037562</t>
  </si>
  <si>
    <t>6.11</t>
  </si>
  <si>
    <t>Retirada e recolocação de portão de ferro de correr</t>
  </si>
  <si>
    <t>6.12</t>
  </si>
  <si>
    <t>composição  01</t>
  </si>
  <si>
    <t>DISJUNTOR MONOPOLAR TIPO DIN, CORRENTE NOMINAL DE 25A - FORNECIMENTO E INSTALAÇÃO.</t>
  </si>
  <si>
    <t>93656</t>
  </si>
  <si>
    <t>composição14</t>
  </si>
  <si>
    <t>IMPERMEABILIZAÇÃO DE SUPERFÍCIE COM MANTA ASFÁLTICA, DUAS CAMADAS, INCLUSIVE APLICAÇÃO DE PRIMER ASFÁLTICO, E=3MM E E=4MM</t>
  </si>
  <si>
    <t>REFORMA E AMPLIAÇÃO OZAIR RIBEIRO</t>
  </si>
  <si>
    <t>SETEMBRO /2022</t>
  </si>
  <si>
    <t>09/2022</t>
  </si>
  <si>
    <t>Reforma e ampliação UBS Ozair Ribeiro</t>
  </si>
  <si>
    <t>setembro 2022</t>
  </si>
  <si>
    <t>circulação setor administrativo</t>
  </si>
  <si>
    <t>0,80*2,10</t>
  </si>
  <si>
    <t>curativo</t>
  </si>
  <si>
    <t>esterilização</t>
  </si>
  <si>
    <t>PNE</t>
  </si>
  <si>
    <t>Atendimento Clinico</t>
  </si>
  <si>
    <t>Circulação Atendimento Clinico</t>
  </si>
  <si>
    <t>Recepção</t>
  </si>
  <si>
    <t>0,70*2,10</t>
  </si>
  <si>
    <t>sala de triagem</t>
  </si>
  <si>
    <t>*</t>
  </si>
  <si>
    <t>1,40*1,10</t>
  </si>
  <si>
    <t>sala de esterilização</t>
  </si>
  <si>
    <t>0,80*0,60</t>
  </si>
  <si>
    <t>0,70*2,10*2</t>
  </si>
  <si>
    <t>sala administração/garagem</t>
  </si>
  <si>
    <t>00006111</t>
  </si>
  <si>
    <t>SINAPI INSUMO</t>
  </si>
  <si>
    <t>3,1*2,1</t>
  </si>
  <si>
    <t>pequenas refeições</t>
  </si>
  <si>
    <t>pne</t>
  </si>
  <si>
    <t>sala de inalação</t>
  </si>
  <si>
    <t>sala de curativo</t>
  </si>
  <si>
    <t>expurgo</t>
  </si>
  <si>
    <t>vacina</t>
  </si>
  <si>
    <t>recepção</t>
  </si>
  <si>
    <t>consultório odontológico</t>
  </si>
  <si>
    <t>(1,85*3+0,8*2,1)*0,15</t>
  </si>
  <si>
    <t>(0,10*2,1)*0,15</t>
  </si>
  <si>
    <t>(2,3*3,0)*0,15</t>
  </si>
  <si>
    <t>(2,2*3+0,1*2,1)*0,15</t>
  </si>
  <si>
    <t>(2,0*3,0)*0,15</t>
  </si>
  <si>
    <t>(2,7*3,0)*0,15</t>
  </si>
  <si>
    <t>(2,99*3,0)*0,15</t>
  </si>
  <si>
    <t>((2+1,75)*3)*0,15</t>
  </si>
  <si>
    <t>1,40*1,20</t>
  </si>
  <si>
    <t>REMOÇÃO DE TELHAS, DE FIBROCIMENTO, METÁLICA E CERÂMICA, DE FORMA MANUAL, SEM REAPROVEITAMENTO</t>
  </si>
  <si>
    <t>97647</t>
  </si>
  <si>
    <t xml:space="preserve">ÁREA DE PROJEÇÃO </t>
  </si>
  <si>
    <t>RETIRADO DO PROJETO ARQUITETONICO</t>
  </si>
  <si>
    <t>Retirada de estrutura em madeira do telhado</t>
  </si>
  <si>
    <t>00000248</t>
  </si>
  <si>
    <t>248</t>
  </si>
  <si>
    <t>(3,5*2+1,85)*1,5</t>
  </si>
  <si>
    <t>banheiro feminino</t>
  </si>
  <si>
    <t>((2*2+1,82*2)*1,5</t>
  </si>
  <si>
    <t>((4,25*2+2*2)*3-(1*0,6+0,8*2,1)</t>
  </si>
  <si>
    <t>(2*3+1,73*2*3)</t>
  </si>
  <si>
    <t>(4,25*2+4,75*2)*3+(0,55*2+1*2+0,15*2)*3</t>
  </si>
  <si>
    <t>(4,25*2+2*2)*3-(1,4*1,2+1,4*1,2+0,8*2,1)</t>
  </si>
  <si>
    <t>DML</t>
  </si>
  <si>
    <t>sala inalação</t>
  </si>
  <si>
    <t>(0,6*1,5+1*1,5)</t>
  </si>
  <si>
    <t>wc atendimento clinico</t>
  </si>
  <si>
    <t>2,6*2+1,35*2)*1,5</t>
  </si>
  <si>
    <t>1,5*0,60</t>
  </si>
  <si>
    <t>(8,25+7,62+1,35+2,7+3,6+3,4+12,5+4,5+10,15+1+4,9+1,4+6,25+4,5+4)*1</t>
  </si>
  <si>
    <t>REMOÇÃO DE METAIS SANITÁRIOS, DE FORMA MANUAL, SEM REAPROVEITAMENTO</t>
  </si>
  <si>
    <t>97666</t>
  </si>
  <si>
    <t>Vacina</t>
  </si>
  <si>
    <t>Serviço social</t>
  </si>
  <si>
    <t>Atendmento Psicologico</t>
  </si>
  <si>
    <t>Wc Func Masculino</t>
  </si>
  <si>
    <t>Wc masc</t>
  </si>
  <si>
    <t>Wc feminino</t>
  </si>
  <si>
    <t>Sala Especialidade Medica</t>
  </si>
  <si>
    <t>Sala Coleta</t>
  </si>
  <si>
    <t>Sala Ginecologista</t>
  </si>
  <si>
    <t>torneiras</t>
  </si>
  <si>
    <t>6111</t>
  </si>
  <si>
    <t>Retirada de bancada de pia</t>
  </si>
  <si>
    <t>(0,6*1,85)</t>
  </si>
  <si>
    <t>(0,6*2,3)</t>
  </si>
  <si>
    <t>(0,6*1)</t>
  </si>
  <si>
    <t>2,35*0,15</t>
  </si>
  <si>
    <t>(12,6*0,03+2,02*0,03+0,35*0,03+8,91+365,44*0,03</t>
  </si>
  <si>
    <t xml:space="preserve">ver item </t>
  </si>
  <si>
    <t>PLACA DE OBRA (PARA CONSTRUCAO CIVIL) EM CHAPA GALVANIZADA *N. 22*, ADESIVADA, DE *2,4 X 1,2* M</t>
  </si>
  <si>
    <t>00004813</t>
  </si>
  <si>
    <t>2,4*1,20</t>
  </si>
  <si>
    <t>3,0*3,0</t>
  </si>
  <si>
    <t>5,4+10,37+2+7,9</t>
  </si>
  <si>
    <t>SAPATAS</t>
  </si>
  <si>
    <t>CINTAS</t>
  </si>
  <si>
    <t>1,1*1,1*1,4*18+1,2*1,2*9*1,4</t>
  </si>
  <si>
    <t>3,5*0,35*0,2+1,85*4*0,35*0,2+7,9*0,35*0,25)+(1,52*0,35*0,3+6,42*0,35*0,25+5,55*0,35*0,25+2,4*0,35*0,25+3,15*0,35*0,25</t>
  </si>
  <si>
    <t>SAPATAS/CINTAS</t>
  </si>
  <si>
    <t>ÁREA DE AMPLIAÇÃO</t>
  </si>
  <si>
    <t>66,88*0,10</t>
  </si>
  <si>
    <t>SERVIÇOS DE CONCRETO</t>
  </si>
  <si>
    <t>FUNDAÇÃO</t>
  </si>
  <si>
    <t>0,9*0,9*0,05*18+1*1*9*0,05</t>
  </si>
  <si>
    <t>(3,5*0,15*0,05+1,85*4*0,15*0,05+7,9*0,15*0,05)+(1,52*0,15*0,05+6,42*0,15*0,05+5,55*0,15*0,05+2,4*0,15*0,05+3,15*0,15*0,05)</t>
  </si>
  <si>
    <t>4.5</t>
  </si>
  <si>
    <t>4.6</t>
  </si>
  <si>
    <t>51,79-1,46-16,29</t>
  </si>
  <si>
    <t>SAPATAS /CINTAS</t>
  </si>
  <si>
    <t>3,58+5,26+3,45</t>
  </si>
  <si>
    <t>26,69+39,77+14,94</t>
  </si>
  <si>
    <t>216,3+315,09+6,15</t>
  </si>
  <si>
    <t>17,5+25,66+164,87</t>
  </si>
  <si>
    <t>SUPER ESTRUTURA</t>
  </si>
  <si>
    <t>4.7</t>
  </si>
  <si>
    <t>4.8</t>
  </si>
  <si>
    <t>4.9</t>
  </si>
  <si>
    <t>4.10</t>
  </si>
  <si>
    <t>4.11</t>
  </si>
  <si>
    <t>PILARESE VIGAS</t>
  </si>
  <si>
    <t>2,1+2,6+1,48</t>
  </si>
  <si>
    <t>141,84+170,2+101,28+6,15</t>
  </si>
  <si>
    <t>19,95+21,29+13,05</t>
  </si>
  <si>
    <t>40,11+26,9+24,21</t>
  </si>
  <si>
    <t>farmacia/arquivo</t>
  </si>
  <si>
    <t>(5,4+10,37+2,85+2,99+3,14+2,4)*2,7-(1,89*1,92+1,7*1,2+2*0,8)</t>
  </si>
  <si>
    <t>residuos/refeições/acesso</t>
  </si>
  <si>
    <t>((2*5+7,9)*2,7-2,7*2,7;2)</t>
  </si>
  <si>
    <t>reforma predio existente</t>
  </si>
  <si>
    <t>VERGA PRÉ-MOLDADA PARA JANELAS COM ATÉ 1,5 M DE VÃO</t>
  </si>
  <si>
    <t>93182</t>
  </si>
  <si>
    <t>VERGA PRÉ-MOLDADA PARA JANELAS COM MAIS DE 1,5 M DE VÃO.</t>
  </si>
  <si>
    <t>93183</t>
  </si>
  <si>
    <t>VERGA PRÉ-MOLDADA PARA PORTAS COM ATÉ 1,5 M DE VÃO</t>
  </si>
  <si>
    <t>93184</t>
  </si>
  <si>
    <t>1,2*2</t>
  </si>
  <si>
    <t>administração</t>
  </si>
  <si>
    <t>2,7*2</t>
  </si>
  <si>
    <t>triagem</t>
  </si>
  <si>
    <t>arquivo</t>
  </si>
  <si>
    <t>farmacia</t>
  </si>
  <si>
    <t>3,2*2</t>
  </si>
  <si>
    <t>1,9*2</t>
  </si>
  <si>
    <t>expurgo/farmacia</t>
  </si>
  <si>
    <t>1,2*2+1,2*2</t>
  </si>
  <si>
    <t>farmacia/odontologia</t>
  </si>
  <si>
    <t>1,9*2+2,2*2</t>
  </si>
  <si>
    <t>dep. Residuos</t>
  </si>
  <si>
    <t>1,0*2</t>
  </si>
  <si>
    <t>1,0*2+1,1</t>
  </si>
  <si>
    <t>inalação</t>
  </si>
  <si>
    <t>1,0*3</t>
  </si>
  <si>
    <t>refeições</t>
  </si>
  <si>
    <t>wc clinico</t>
  </si>
  <si>
    <t>wc func feminino</t>
  </si>
  <si>
    <t>0,74*1,8*2-0,6*1,8</t>
  </si>
  <si>
    <t>0,80*2,1</t>
  </si>
  <si>
    <t>refeição</t>
  </si>
  <si>
    <t>circulação , PNE</t>
  </si>
  <si>
    <t>circulação, inalação, farmacia,refeição, curativo,esterilização, wc clinico, recepção,PNE</t>
  </si>
  <si>
    <t>(0,8*2*11+1,8*2+0,9*2)+(2,1*4*13)</t>
  </si>
  <si>
    <t>7.7</t>
  </si>
  <si>
    <t>7.8</t>
  </si>
  <si>
    <t>94590</t>
  </si>
  <si>
    <t>CONTRAMARCO DE ALUMÍNIO, FIXAÇÃO COM PARAFUSO - FORNECIMENTO E INSTALAÇÃO</t>
  </si>
  <si>
    <t>sinapi/insumo</t>
  </si>
  <si>
    <t>((1,0*1,2+0,8*2,10)*0,15</t>
  </si>
  <si>
    <t>GRADIL EM FERRO FIXADO EM VÃOS DE JANELAS, FORMADO POR BARRAS CHATASE 25X4,8 MM</t>
  </si>
  <si>
    <t>99861</t>
  </si>
  <si>
    <t xml:space="preserve">INSTALAÇÃO DE VIDRO TEMPERADO, E = 6 MM, ENCAIXADO EM PERFIL U. </t>
  </si>
  <si>
    <t>102179</t>
  </si>
  <si>
    <t>dep residuos</t>
  </si>
  <si>
    <t>0,80*2,1*2</t>
  </si>
  <si>
    <t>farmacia/fosso</t>
  </si>
  <si>
    <t>administração, triagem, arquivo,farmacia</t>
  </si>
  <si>
    <t>2,5*1,2+1,7*1,2+3*1,2+1,7*1,2</t>
  </si>
  <si>
    <t>esterilização, expurgo, farmacia, odontologia</t>
  </si>
  <si>
    <t>1*0,6+1*0,6+1*1,2+2*0,8</t>
  </si>
  <si>
    <t>administração, triagem, arquivo, farmacia, esterilização, expurgo, odontologia</t>
  </si>
  <si>
    <t>2,5*2+1,2*2+1*2+0,6*2+1*2+0,6*2+1,7*2+1,2*2+3*2+1,2*2+1,7*2+1,2*2+1*2+1,2*2+2*2+0,8*2</t>
  </si>
  <si>
    <t>acesso</t>
  </si>
  <si>
    <t>administração, triagem, arquivo,farmacia,esterilização, expurgo, farmacia, odontologia e acesso administrativo</t>
  </si>
  <si>
    <t>10,68+4,0+2,7*2,7-0,8*2,1</t>
  </si>
  <si>
    <t>administração, triagem, arquivo,farmacia,esterilização, expurgo, farmacia, odontologia</t>
  </si>
  <si>
    <t>2,5+1+1+1,7+3+1,7+1+1,7</t>
  </si>
  <si>
    <t>guiche de atendimento farmcia</t>
  </si>
  <si>
    <t>1,89*1,0</t>
  </si>
  <si>
    <t>TRAMA DE MADEIRA COMPOSTA POR TERÇAS PARA TELHADOS DE ATÉ 2 ÁGUAS PARATELHA ONDULADA DE FIBROCIMENTO, METÁLICA, PLÁSTICA OU TERMOACÚSTICATELHA ONDULADA DE FIBROCIMENTO, METÁLICA, PLÁSTICA OU TERMOACÚSTICA</t>
  </si>
  <si>
    <t>área de projeção</t>
  </si>
  <si>
    <t>projeto arquuitetonico</t>
  </si>
  <si>
    <t>101966</t>
  </si>
  <si>
    <t>CHAPIM SOBRE MUROS LINEARES, EM GRANITO OU MÁRMORE, L = 25 CM, ASSENTADO COM ARGAMASSA 1:6 COM ADITIVO</t>
  </si>
  <si>
    <t>CALHA DE BEIRAL, SEMICIRCULAR DE PVC, DIAMETRO 125 MM, INCLUINDO CABECEIRAS, EMENDAS, BOCAIS, SUPORTES E VEDAÇÕES, EXCLUINDO CONDUTORES, INCLUSO TRANSPORTE VERTICAL</t>
  </si>
  <si>
    <t>platibanda cobertura</t>
  </si>
  <si>
    <t>7,9*1,45+7,9*0,65</t>
  </si>
  <si>
    <t>Cobertura em chapa de policarbonato alveolar, na cor cristal, com 10mm de espessura, incluindo madeiramento em pecas de madeira e pilares em tubo de aco galvanizado. Fornecimento e colocacao.</t>
  </si>
  <si>
    <t>8.3</t>
  </si>
  <si>
    <t>8.4</t>
  </si>
  <si>
    <t>8.5</t>
  </si>
  <si>
    <t>7,9*2</t>
  </si>
  <si>
    <t>garagem</t>
  </si>
  <si>
    <t>8,3*5,85</t>
  </si>
  <si>
    <t>cobetura acesso principal</t>
  </si>
  <si>
    <t>acesso administrativo, ampliações e farmacia</t>
  </si>
  <si>
    <t>6,9+2,31+2,41+2*1,85+10,54+11,26+8,94+8,2+6,72+2,99*0,75+2,5*2</t>
  </si>
  <si>
    <t>CHAPISCO APLICADO EM ALVENARIAS E ESTRUTURAS DE CONCRETO INTERNAS, COMCOLHER DE PEDREIRO. ARGAMASSA TRAÇO 1:3 COM PREPARO MANUAL</t>
  </si>
  <si>
    <t>CHAPISCO APLICADO EM ALVENARIA (COM PRESENÇA DE VÃOS) E ESTRUTURAS DECONCRETO DE FACHADA, COM COLHER DE PEDREIRO. ARGAMASSA TRAÇO 1:3 COMPREPARO MANUAL</t>
  </si>
  <si>
    <t>87904</t>
  </si>
  <si>
    <t>0,3*2*2,1+0,8*2,1+1,4*1,2+2*2,7+0,8*0,6+0,45*0,6+1,2*3-0,8*2,1+0,6*2,1+0,7*2,1</t>
  </si>
  <si>
    <t>EMBOÇO, PARA RECEBIMENTO DE CERÂMICA, EM ARGAMASSA TRAÇO 1:2:8, PREPARO MANUAL, APLICADO MANUALMENTE EM FACES INTERNAS DE PAREDES, PARA AMBIENTE COM ÁREA MENOR QUE 5M2, ESPESSURA DE 20MM, COM EXECUÇÃO DE TALISCAS</t>
  </si>
  <si>
    <t>87528</t>
  </si>
  <si>
    <t>pequenas refeiçoes/dep residuos</t>
  </si>
  <si>
    <t>1,85*3*4+1,3*3*4+2*1,5*2+1,85*1,5</t>
  </si>
  <si>
    <t>fosso/expurgo/esterilização/curativo/circulação/wc clinico</t>
  </si>
  <si>
    <t>2,99*1,5+1,5*1,5+0,8*0,6+0,8*0,6+1,4*1,2+0,3*1,5+0,1*1,5+0,6*1,5+0,8*1,5*2</t>
  </si>
  <si>
    <t>(10,37+5,4+2+7,9+2)*1</t>
  </si>
  <si>
    <t>áreas apicoadas , exluindo fachada</t>
  </si>
  <si>
    <t>fachadas(area apicoada e area de emboço</t>
  </si>
  <si>
    <t>MASSA ÚNICA, PARA RECEBIMENTO DE PINTURA, EM ARGAMASSA TRAÇO 1:2:8, PREPARO MANUAL, APLICADA MANUALMENTE EM FACES INTERNAS DE PAREDES, ESPES
SURA DE 20MM, COM EXECUÇÃO DE TALISCAS</t>
  </si>
  <si>
    <t>87530</t>
  </si>
  <si>
    <t>rasgo em alvenaria para execução de pilares de reforço</t>
  </si>
  <si>
    <t>0,25*0,25*3*9</t>
  </si>
  <si>
    <t>1.11</t>
  </si>
  <si>
    <t>1.12</t>
  </si>
  <si>
    <t>1.13</t>
  </si>
  <si>
    <t>DEMOLIÇÃO DE LAJES, DE FORMA MANUAL, SEM REAPROVEITAMENTO</t>
  </si>
  <si>
    <t>97628</t>
  </si>
  <si>
    <t>1.14</t>
  </si>
  <si>
    <t>REMOÇÃO DE FORROS DE DRYWALL, PVC E FIBROMINERAL, DE FORMA MANUAL,REAPROVEITAMENTO</t>
  </si>
  <si>
    <t>97640</t>
  </si>
  <si>
    <t>Demolição de piso granilite</t>
  </si>
  <si>
    <t>SINAPI/INSUMO</t>
  </si>
  <si>
    <t>rasgo em laje para a execução do reforço estrutural</t>
  </si>
  <si>
    <t>4,45+3,63+2,6+2,5)*0,15*0,12</t>
  </si>
  <si>
    <t xml:space="preserve">sala da recepção </t>
  </si>
  <si>
    <t>pisos onde serão feita as sapatas de reforço</t>
  </si>
  <si>
    <t>1,5*1,5*0,1</t>
  </si>
  <si>
    <t>foi considerado faces internas e externas da alvenaria nova , excluindo as áreas que foi executado o emboço</t>
  </si>
  <si>
    <t>PISO EM GRANILITE, MARMORITE OU GRANITINA EM AMBIENTES INTERNOS, COM ESPESSURA DE 8 MM, INCLUSO MISTURA EM BETONEIRA, COLOCAÇÃO DAS JUNTASAPLICAÇÃO DO PISO, 4 POLIMENTOS COM POLITRIZ, ESTUCAMENTO, SELADOR E CERA</t>
  </si>
  <si>
    <t>104162</t>
  </si>
  <si>
    <t>piso das areas ampliadas , demolidas para execução das sapatas e areas de demolição de paredes para ampliação de ambientes(atendimento clinico, curativo,expurgo, esterilização, vacina, inalação)</t>
  </si>
  <si>
    <t>87,7+2,7*0,15+1,75*0,15+2*0,15+2,2*0,15+2,3*0,15</t>
  </si>
  <si>
    <t>104162*</t>
  </si>
  <si>
    <t>(11,26+8,94+8,2+6,72+4,49+10,01+12,26+15+2,21+4+6+9,27+9,27+2,34+7,92+9,77+23,01+10,54+9,77*2+3,12+2,02+9,77*2+20,19+9,29+6,56*2+3,7*2+4,07+9,29+20,19+8,5*2+9,35+14,87+2,41+2,31+6,9+4,07+10,17)-89,34</t>
  </si>
  <si>
    <t>Polimento de piso com 04 polimentos com politriz</t>
  </si>
  <si>
    <t>PINTURA DE PISO COM TINTA RESINA ACRÍLICA, APLICAÇÃO MANUAL, 2 DEMÃOS, INCLUSO FUNDO PREPARADOR</t>
  </si>
  <si>
    <t>área dos ambienetes existentes menos as ampliações</t>
  </si>
  <si>
    <t xml:space="preserve">todos os pisos dos ambientes </t>
  </si>
  <si>
    <t>266,72+89,34</t>
  </si>
  <si>
    <t>RODAPE PRE-MOLDADO DE GRANILITE, MARMORITE OU GRANITINA L = 10 CM</t>
  </si>
  <si>
    <t>sinapi insumo</t>
  </si>
  <si>
    <t>00034680</t>
  </si>
  <si>
    <t>farmacia, odontologia, fosso e pronturario</t>
  </si>
  <si>
    <t>6,12+2,85*3+3,95*2+3,14+2,4+5,4+2,99+2,99+1,5+1,5+0,75+0,75+2,99+2,99</t>
  </si>
  <si>
    <t>acesso administrativo e locais que sofream demolições de paredes</t>
  </si>
  <si>
    <t>0,15+0,15+2*2+2,7</t>
  </si>
  <si>
    <t>vãos de portas novas e acesso administrativo</t>
  </si>
  <si>
    <t>0,8*9+2,7</t>
  </si>
  <si>
    <t>PONTO DE CONSUMO TERMINAL DE ÁGUA FRIA (SUBRAMAL) COM TUBULAÇÃO DE PVC, DN 25 MM, INSTALADO EM RAMAL DE ÁGUA, INCLUSOS RASGO E CHUMBAMENTO EM ALVENARIA</t>
  </si>
  <si>
    <t>89957</t>
  </si>
  <si>
    <t>89984*</t>
  </si>
  <si>
    <t>REGISTRO DE PRESSÃO BRUTO, LATÃO, ROSCÁVEL, 1", COM ACABAMENTO E CANOPLA CROMADOS - FORNECIMENTO E INSTALAÇÃO</t>
  </si>
  <si>
    <t>projeto hidrosanitario, incluso o ponto da pequenas refeições</t>
  </si>
  <si>
    <t>LAVATÓRIO LOUÇA BRANCA SUSPENSO, 29,5 X 39CM OU EQUIVALENTE, PADRÃO POPULAR - FORNECIMENTO E INSTALAÇÃO</t>
  </si>
  <si>
    <t>86904</t>
  </si>
  <si>
    <t>VASO SANITÁRIO SIFONADO COM CAIXA ACOPLADA LOUÇA BRANCA - PADRÃO MÉDIO, INCLUSO ENGATE FLEXÍVEL EM METAL CROMADO, 1/2 X 40CM - FORNECIMENTOE INSTALAÇÃO</t>
  </si>
  <si>
    <t>86932</t>
  </si>
  <si>
    <t>BANCADA/BANCA/PIA DE ACO INOXIDAVEL (AISI 430) COM 1 CUBA CENTRAL, COM VALVULAESCORREDOR DUPLO, DE *0,55 X 1,20* M</t>
  </si>
  <si>
    <t>00001746</t>
  </si>
  <si>
    <t>BANCADA/BANCA/PIA DE ACO INOXIDAVEL (AISI 430) COM 1 CUBA CENTRAL, COM VALVULAESCORREDOR DUPLO, DE *0,55 X 1,40* M</t>
  </si>
  <si>
    <t>00001748</t>
  </si>
  <si>
    <t>wc clinico, pne, banh feminino, esterilização, expurgo, vacina, triagem</t>
  </si>
  <si>
    <t>wc clinico e banh feminino</t>
  </si>
  <si>
    <t>TANQUE DE LOUÇA BRANCA COM COLUNA, 30L OU EQUIVALENTE - FORNECIMENTO EINSTALAÇÃO</t>
  </si>
  <si>
    <t>86872</t>
  </si>
  <si>
    <t>89969</t>
  </si>
  <si>
    <t>KIT DE REGISTRO DE PRESSÃO BRUTO DE LATÃO ½", INCLUSIVE CONEXÕES, ROSCÁVEL, INSTALADO EM RAMAL DE ÁGUA FRIA - FORNECIMENTO E INSTALAÇÃO</t>
  </si>
  <si>
    <t>chuveiro banheiro feminino</t>
  </si>
  <si>
    <t>BANCADA/TAMPO ACO INOX (AISI 304), LARGURA 60 CM, COM RODABANCA</t>
  </si>
  <si>
    <t>00011687</t>
  </si>
  <si>
    <t>UNDI</t>
  </si>
  <si>
    <t>Tanque de expurgo em aco inoxidavel liga 18:8, padrao americano, AISI 304 no 18, medindo: (600x500x850)mm, com 01 (uma) cuba de expurgo de (500x400x300)mm, sifao de aco inoxidavel de 75mm de diametro, face superior com acabamento escovado e grade basculante removivel, tampa em inox com abertura lateral e ralo perfurado, modelo TQ-EXP, Inconox ou similar</t>
  </si>
  <si>
    <t>sala inalação, curativo e expurgo</t>
  </si>
  <si>
    <t>BARRA DE APOIO RETA, EM ACO INOX POLIDO, COMPRIMENTO 80CM, DIAMETRO MINIMO 3CM</t>
  </si>
  <si>
    <t>00036081</t>
  </si>
  <si>
    <t>wc fem. Wc masc. E PNE</t>
  </si>
  <si>
    <t>áreas onde serão executadas emboço e o lavapé  na sala de curativo</t>
  </si>
  <si>
    <t>87,53*0,60*4*0,20+0,60*0,6</t>
  </si>
  <si>
    <t>TORNEIRA CROMADA DE MESA PARA LAVATÓRIO COM SENSOR DE PRESENCA</t>
  </si>
  <si>
    <t>100854</t>
  </si>
  <si>
    <t>atendimento genicologico, expurgo, esterilização, triagem, vacina</t>
  </si>
  <si>
    <t>TORNEIRA CROMADA DE MESA PARA BANCADA COM SENSOR DE PRESENCA</t>
  </si>
  <si>
    <t>curativo, vacina, psicologico, serviço social, atendimento clinico, enfermagem, inalação, coleta, atendimento neurológivo, odontológico</t>
  </si>
  <si>
    <t>obs.; sala de vacina são duas torneiras</t>
  </si>
  <si>
    <t>expurgo , esterilização, vacina e odontologico</t>
  </si>
  <si>
    <t>0,72+2,2+1,79+2,3</t>
  </si>
  <si>
    <t>PONTODE ESGOTO PRIMARIO ( VASO SANITARIO)</t>
  </si>
  <si>
    <t>sinapi/insumos</t>
  </si>
  <si>
    <t>wc funci. Feminino e wc atendimento clinico</t>
  </si>
  <si>
    <t>PONTO DE ESGOTO SECUNDARIO(PIA, LAVATORIO, TANQUE)</t>
  </si>
  <si>
    <t>wc func feminino, pne, triagem, expurgo, exterilização, vacina, wc atendimento clinico , pequenas refeições, curativo, inalação</t>
  </si>
  <si>
    <t>CAIXA ENTERRADA HIDRÁULICA RETANGULAR, EM ALVENARIA COM BLOCOS DE CONCRETO, DIMENSÕES INTERNAS: 0,6X0,6X0,6 M PARA REDE DE ESGOTO.</t>
  </si>
  <si>
    <t>projeto hidrosanitario</t>
  </si>
  <si>
    <t>CAIXA DE GORDURA SIMPLES, CIRCULAR, EM CONCRETO PRÉ-MOLDADO DIÂMETRO INTERNO = 0,4 M, ALTURA INTERNA = 0,4</t>
  </si>
  <si>
    <t>98102</t>
  </si>
  <si>
    <t>sinapi/isumos</t>
  </si>
  <si>
    <t>Ponto para caixa sifonada, inclusive caixa sifonada pvc 150x150x50mm com grelha em PVC</t>
  </si>
  <si>
    <t>depositos, pequenas refeições, wc func feminino, wc clinico</t>
  </si>
  <si>
    <t>Ponto para ralo sifonado, inclusive ralo sifonado 100 x 40 mm c/ grelha em PVC</t>
  </si>
  <si>
    <t>00001370</t>
  </si>
  <si>
    <t>pne e wc func feminino</t>
  </si>
  <si>
    <t>TORNEIRA PLÁSTICA 3/4 PARA TANQUE - FORNECIMENTO E INSTALAÇÃO.</t>
  </si>
  <si>
    <t>86916</t>
  </si>
  <si>
    <t>INSTALAÇÕES ELETRICAS</t>
  </si>
  <si>
    <t>PONTO DE TOMADA RESIDENCIAL INCLUINDO TOMADA (2 MÓDULOS) 10A/250V, CAIXA ELÉTRICA, ELETRODUTO, CABO, RASGO, QUEBRA E CHUMBAMENTO</t>
  </si>
  <si>
    <t>93142</t>
  </si>
  <si>
    <t>PONTO DE UTILIZAÇÃO DE EQUIPAMENTOS ELÉTRICOS, RESIDENCIAL, INCLUINDOSUPORTE E PLACA, CAIXA ELÉTRICA, ELETRODUTO, CABO, RASGO, QUEBRA E CHUMBAMENTO</t>
  </si>
  <si>
    <t>PT</t>
  </si>
  <si>
    <t>PONTO DE ILUMINAÇÃO E TOMADA RESIDENCIAL, INCLUINDO INTERRUPTOR SIMPLES E TOMADA 10A/250V, CAIXA ELÉTRICA, ELETRODUTO, CABO, RASGO, QUEBRAE CHUMBAMENTO (EXCLUINDO LUMINÁRIA E LÂMPADA).</t>
  </si>
  <si>
    <t>LUMINÁRIA TIPO CALHA, DE SOBREPOR, COM 2 LÂMPADAS TUBULARES FLUORESCENTES DE 36 W, COM REATOR DE PARTIDA RÁPIDA - FORNECIMENTO E INSTALAÇÃO.</t>
  </si>
  <si>
    <t>DISJUNTOR BIPOLAR TIPO DIN, CORRENTE NOMINAL DE 20A - FORNECIMENTO E INSTALAÇÃO</t>
  </si>
  <si>
    <t>93662</t>
  </si>
  <si>
    <t xml:space="preserve">Arame galvanizado 16 </t>
  </si>
  <si>
    <t xml:space="preserve">Arruela eletroduto 2" </t>
  </si>
  <si>
    <t xml:space="preserve">Arruela eletroduto 4" </t>
  </si>
  <si>
    <t xml:space="preserve">Arruela latão 1/4 </t>
  </si>
  <si>
    <t xml:space="preserve">Arruela quadrada 38x18x3mm </t>
  </si>
  <si>
    <t xml:space="preserve">Bucha eletroduto 2" </t>
  </si>
  <si>
    <t xml:space="preserve">Bucha eletroduto 4" </t>
  </si>
  <si>
    <t xml:space="preserve">Cabeçote aluminio 4" </t>
  </si>
  <si>
    <t xml:space="preserve">Cabo de cobre nú 25mm </t>
  </si>
  <si>
    <t>Cabo de cobre nú 35 mm</t>
  </si>
  <si>
    <t xml:space="preserve">Cabo de cobre rígido 16mm PT </t>
  </si>
  <si>
    <t xml:space="preserve">Cabo de cobre rígido 1KV 185mm AZ </t>
  </si>
  <si>
    <t>00000344</t>
  </si>
  <si>
    <t>00039213</t>
  </si>
  <si>
    <t>00039216</t>
  </si>
  <si>
    <t>00000379</t>
  </si>
  <si>
    <t>00039179</t>
  </si>
  <si>
    <t>00039182</t>
  </si>
  <si>
    <t>CABECOTE PARA ENTRADA DE LINHA DE ALIMENTACAO PARA ELETRODUTO, EM LIGA DE ALUMINIO COM ACABAMENTO ANTI CORROSIVO, COM FIXACAO POR ENCAIXE LISO DE 360 GRAUS, DE 4"</t>
  </si>
  <si>
    <t>00001051</t>
  </si>
  <si>
    <t>CABO DE COBRE, RIGIDO, CLASSE 2, ISOLACAO EM PVC/A, ANTICHAMA BWF-B, 1 CONDUTOR450/750 V, SECAO NOMINAL 16 MM2</t>
  </si>
  <si>
    <t>00039241</t>
  </si>
  <si>
    <t>CABO DE COBRE, RIGIDO, CLASSE 2, ISOLACAO EM PVC/A, ANTICHAMA BWF-B, 1 CONDUTOR450/750 V, SECAO NOMINAL 185 MM2</t>
  </si>
  <si>
    <t>00001005</t>
  </si>
  <si>
    <t>Cabo de cobre rígido 25mm PT</t>
  </si>
  <si>
    <t>Caixa aterramento concreto 300mm</t>
  </si>
  <si>
    <t>Caixa horosazonal 600x600x250</t>
  </si>
  <si>
    <t>CABO DE COBRE, RIGIDO, CLASSE 2, ISOLACAO EM PVC/A, ANTICHAMA BWF-B, 1 CONDUTOR450/750 V, SECAO NOMINAL 25 MM2</t>
  </si>
  <si>
    <t>00000986</t>
  </si>
  <si>
    <t>CAIXA DE ATERRAMENTO EM CONCRETO PRÃ-MOLDADO, DIAMETRO DE 0,30 M E ALTURA DE0,35 M, SEM FUNDO E COM TAMPA</t>
  </si>
  <si>
    <t>00034641</t>
  </si>
  <si>
    <t>CAIXA DE PROTECAO EXTERNA PARA MEDIDOR HOROSAZONAL, DE BAIXA TENSAO, COMMODULO, EM CHAPA DE ACO (PADRAO DA CONCESSIONARIA LOCAL)</t>
  </si>
  <si>
    <t>00039693</t>
  </si>
  <si>
    <t>Caixa p/ disjuntor até 400A (750x450x230)</t>
  </si>
  <si>
    <t xml:space="preserve">Caixa TC p/ Trafo até 112,5 Kva (670x450x210) </t>
  </si>
  <si>
    <t>Cinta p/ poste circular 240 mm</t>
  </si>
  <si>
    <t>Conector KS 185 mm</t>
  </si>
  <si>
    <t>Conector KS 35mm</t>
  </si>
  <si>
    <t xml:space="preserve">Cruzeta de madeira </t>
  </si>
  <si>
    <t xml:space="preserve">Disjuntor caixa moldada 3P 300A </t>
  </si>
  <si>
    <t>Haste terra cobreada 2 mts</t>
  </si>
  <si>
    <t xml:space="preserve"> Isolador Barramento tipo bujão 1/4 50 x 45 </t>
  </si>
  <si>
    <t>Isolador de pino HI TOP 15KV</t>
  </si>
  <si>
    <t>CAIXA DE PROTECAO PARA TRANSFORMADOR CORRENTE, EM CHAPA DE ACO 18 USG(PADRAO DA CONCESSIONARIA LOCAL)</t>
  </si>
  <si>
    <t>00039692</t>
  </si>
  <si>
    <t>CAIXA INTERNA/EXTERNA DE MEDICAO PARA 1 MEDIDOR TRIFASICO, COM VISOR, EM CHAPADE ACO 18 USG (PADRAO DA CONCESSIONARIA LOCAL)</t>
  </si>
  <si>
    <t>00001062</t>
  </si>
  <si>
    <t>CINTA CIRCULAR EM ACO GALVANIZADO DE 210 MM DE DIAMETRO PARA INSTALACAO DETRANSFORMADOR EM POSTE DE CONCRETO</t>
  </si>
  <si>
    <t>00012327</t>
  </si>
  <si>
    <t>CONECTOR METALICO TIPO PARAFUSO FENDIDO (SPLIT BOLT), PARA CABOS ATE 185 MM2</t>
  </si>
  <si>
    <t>00011859</t>
  </si>
  <si>
    <t>CONECTOR METALICO TIPO PARAFUSO FENDIDO (SPLIT BOLT), PARA CABOS ATE 35 MM2</t>
  </si>
  <si>
    <t>00011854</t>
  </si>
  <si>
    <t>CRUZETA DE MADEIRA TRATADA, *90 X 115 X 2400* MM, EM EUCALIPTO OU EQUIVALENTE DAREGIAO</t>
  </si>
  <si>
    <t>00010510</t>
  </si>
  <si>
    <t>DISJUNTOR 3P CX MOLDADA 300A</t>
  </si>
  <si>
    <t>HASTE DE ATERRAMENTO EM ACO COM 3,00 M DE COMPRIMENTO E DN = 5/8", REVESTIDACOM BAIXA CAMADA DE COBRE, COM CONECTOR TIPO GRAMPO</t>
  </si>
  <si>
    <t>00003380</t>
  </si>
  <si>
    <t>ISOLADOR DE PORCELANA, TIPO PINO MONOCORPO, PARA TENSAO DE *15* KV</t>
  </si>
  <si>
    <t>00003406</t>
  </si>
  <si>
    <t xml:space="preserve">Isolador roldana 72x72mm </t>
  </si>
  <si>
    <t>Mão francesa plana 726mm</t>
  </si>
  <si>
    <t>Nipel 2"</t>
  </si>
  <si>
    <t xml:space="preserve">Nipel 3" </t>
  </si>
  <si>
    <t xml:space="preserve">Niple 4" </t>
  </si>
  <si>
    <t>Para raio polimérico 12KV 10KA</t>
  </si>
  <si>
    <t>Parafuso frances 16 x 150 mm 2</t>
  </si>
  <si>
    <t>ISOLADOR DE PORCELANA, TIPO ROLDANA, DIMENSOES DE *72* X *72* MM, PARA USO EMBAIXA TENSAO</t>
  </si>
  <si>
    <t>00003398</t>
  </si>
  <si>
    <t>NIPLE DE FERRO GALVANIZADO, COM ROSCA BSP, DE 2"</t>
  </si>
  <si>
    <t>NIPLE DE FERRO GALVANIZADO, COM ROSCA BSP, DE 3"</t>
  </si>
  <si>
    <t>NIPLE DE FERRO GALVANIZADO, COM ROSCA BSP, DE 4"</t>
  </si>
  <si>
    <t>00004181</t>
  </si>
  <si>
    <t>00004182</t>
  </si>
  <si>
    <t>00004183</t>
  </si>
  <si>
    <t>PARA-RAIOS DE DISTRIBUICAO, TENSAO NOMINAL 30 KV, CORRENTE NOMINAL DEDESCARGA 10 KA</t>
  </si>
  <si>
    <t>00004273</t>
  </si>
  <si>
    <t>PARAFUSO FRANCES M16 EM ACO GALVANIZADO, COMPRIMENTO = 150 MM, DIAMETRO = 16MM, CABECA ABAULADA</t>
  </si>
  <si>
    <t>00000436</t>
  </si>
  <si>
    <t>PARAFUSO M16 EM ACO GALVANIZADO, COMPRIMENTO = 125 MM, DIAMETRO = 16 MM,ROSCA MAQUINA, CABECA QUADRADA</t>
  </si>
  <si>
    <t>00000430</t>
  </si>
  <si>
    <t>PARAFUSO M16 EM ACO GALVANIZADO, COMPRIMENTO = 150 MM, DIAMETRO = 16 MMROSCA MAQUINA, CABECA QUADRADA</t>
  </si>
  <si>
    <t>00000441</t>
  </si>
  <si>
    <t>PARAFUSO M16 EM ACO GALVANIZADO, COMPRIMENTO = 250 MM, DIAMETRO = 16 MM,</t>
  </si>
  <si>
    <t>00000432</t>
  </si>
  <si>
    <t>PARAFUSO M16 EM ACO GALVANIZADO, COMPRIMENTO = 450 MM, DIAMETRO = 16 MM,ROSCA MAQUINA, CABECA QUADRADA</t>
  </si>
  <si>
    <t>00011790</t>
  </si>
  <si>
    <t>PINO ROSCA EXTERNA, EM ACO GALVANIZADO, PARA ISOLADOR DE 15KV, DIAMETRO 25 MM,COMPRIMENTO *290* MM</t>
  </si>
  <si>
    <t>00000444</t>
  </si>
  <si>
    <t xml:space="preserve">Suporte p/ poste circular 285 mm </t>
  </si>
  <si>
    <t>Terminal mec. Pressão 185 mm</t>
  </si>
  <si>
    <t xml:space="preserve">Tubo eletroduto 4" </t>
  </si>
  <si>
    <t>TERMINAL METALICO A PRESSAO PARA 1 CABO DE 185 MM2, COM 1 FURO DE FIXACAO</t>
  </si>
  <si>
    <t>00001593</t>
  </si>
  <si>
    <t>ELETRODUTO DE PVC RIGIDO ROSCAVEL DE 4 ", SEM LUVA</t>
  </si>
  <si>
    <t>00002683</t>
  </si>
  <si>
    <t>TRANSFORMADOR TRIFASICO DE DISTRIBUICAO, POTENCIA DE 112,5 KVA, TENSAO NOMINALDE 15 KV, TENSAO SECUNDARIA DE 220/127V, EM OLEO ISOLANTE TIPO MINERAL</t>
  </si>
  <si>
    <t>00007619</t>
  </si>
  <si>
    <t>POSTE DE CONCRETO ARMADO DE SECAO CIRCULAR, EXTENSAO DE 13,00 M, RESISTENCIADE 1000 DAN, TIPO C-23</t>
  </si>
  <si>
    <t>00041180</t>
  </si>
  <si>
    <t>Instalação de substação aérea (mão de obra)</t>
  </si>
  <si>
    <t>00001091</t>
  </si>
  <si>
    <t>ARMACAO SECUNDARIA 1 X1
16X150MM</t>
  </si>
  <si>
    <t>11267</t>
  </si>
  <si>
    <t>ARRUELA LISA, REDONDA, DE LATAO POLIDO, DIAMETRO NOMINAL 5/8", DIAMETRO EXTERNO= 34 MM, DIAMETRO DO FURO = 17 MM, ESPESSURA = *2,5* MM</t>
  </si>
  <si>
    <t>CABO DE COBRE NU 25 MM2 MEIO-DURO</t>
  </si>
  <si>
    <t>00000868</t>
  </si>
  <si>
    <t>CABO DE COBRE NU 35 MM2 MEIO-DURO</t>
  </si>
  <si>
    <t>00000863</t>
  </si>
  <si>
    <t>MAO FRANCESA PLANA GALVANIZADA 32 X 726 MM</t>
  </si>
  <si>
    <t>SELA PARA CRUZETA DE MADEIRA</t>
  </si>
  <si>
    <t>Subestação ext. aérea trifás. 112.5KVA, completa, c/ quadros de medição, transf. a óleo, chave geral trip., poste e
acessórios, conf. NOR-TEC-01 da Escelsa</t>
  </si>
  <si>
    <t>QUADRO DE DISTRIBUIÇÃO DE ENERGIA EM CHAPA DE AÇO GALVANIZADO, DE EMBUTIR, COM BARRAMENTO TRIFÁSICO, PARA 12 DISJUNTORES DIN 100A - FORNECIMENTO E INSTALAÇÃO</t>
  </si>
  <si>
    <t>SINALIZAÇÃO E EXTINTORES</t>
  </si>
  <si>
    <t>CABO DE COBRE FLEXÍVEL ISOLADO, 16 MM², 0,6/1,0 KV, PARA REDE AÉREA DEDISTRIBUIÇÃO DE ENERGIA ELÉTRICA DE BAIXA TENSÃO - FORNECIMENTO E INSTALAÇÃO</t>
  </si>
  <si>
    <t>101561</t>
  </si>
  <si>
    <t>CABO DE COBRE FLEXÍVEL ISOLADO, 10 MM², 0,6/1,0 KV, PARA REDE AÉREA DEDISTRIBUIÇÃO DE ENERGIA ELÉTRICA DE BAIXA TENSÃO - FORNECIMENTO E INSTALAÇÃO</t>
  </si>
  <si>
    <t>101560</t>
  </si>
  <si>
    <t>13.13.1</t>
  </si>
  <si>
    <t>13.13.2</t>
  </si>
  <si>
    <t>13.13.3</t>
  </si>
  <si>
    <t>13.13.4</t>
  </si>
  <si>
    <t>13.13.5</t>
  </si>
  <si>
    <t>13.13.6</t>
  </si>
  <si>
    <t>13.13.7</t>
  </si>
  <si>
    <t>13.13.8</t>
  </si>
  <si>
    <t>13.13.9</t>
  </si>
  <si>
    <t>13.13.10</t>
  </si>
  <si>
    <t>13.13.11</t>
  </si>
  <si>
    <t>13.13.12</t>
  </si>
  <si>
    <t>13.13.13</t>
  </si>
  <si>
    <t>13.13.14</t>
  </si>
  <si>
    <t>13.13.15</t>
  </si>
  <si>
    <t>13.13.16</t>
  </si>
  <si>
    <t>13.13.17</t>
  </si>
  <si>
    <t>13.13.18</t>
  </si>
  <si>
    <t>13.13.19</t>
  </si>
  <si>
    <t>13.13.20</t>
  </si>
  <si>
    <t>13.13.21</t>
  </si>
  <si>
    <t>13.13.22</t>
  </si>
  <si>
    <t>13.13.23</t>
  </si>
  <si>
    <t>13.13.24</t>
  </si>
  <si>
    <t>13.13.25</t>
  </si>
  <si>
    <t>13.13.26</t>
  </si>
  <si>
    <t>13.13.27</t>
  </si>
  <si>
    <t>13.13.28</t>
  </si>
  <si>
    <t>13.13.29</t>
  </si>
  <si>
    <t>13.13.30</t>
  </si>
  <si>
    <t>13.13.31</t>
  </si>
  <si>
    <t>13.13.32</t>
  </si>
  <si>
    <t>13.13.33</t>
  </si>
  <si>
    <t>13.13.34</t>
  </si>
  <si>
    <t>13.13.35</t>
  </si>
  <si>
    <t>13.13.36</t>
  </si>
  <si>
    <t>13.13.37</t>
  </si>
  <si>
    <t>13.13.38</t>
  </si>
  <si>
    <t>13.13.39</t>
  </si>
  <si>
    <t>13.13.40</t>
  </si>
  <si>
    <t>13.13.41</t>
  </si>
  <si>
    <t>13.13.42</t>
  </si>
  <si>
    <t>13.13.43</t>
  </si>
  <si>
    <t>13.13.44</t>
  </si>
  <si>
    <t>Quantitativos para execução da substação estão na planilha de materiais enviados pelo responsavel técnico</t>
  </si>
  <si>
    <t>Ponto para iluminação de emergência completo, inclusive bloco autônomo de iluminação 2x9W com tomada universal</t>
  </si>
  <si>
    <t>EXTINTOR DE INCÊNDIO PORTÁTIL COM CARGA DE ÁGUA PRESSURIZADA DE 10 L CLASSE A - FORNECIMENTO E INSTALAÇÃO</t>
  </si>
  <si>
    <t>EXTINTOR DE INCÊNDIO PORTÁTIL COM CARGA DE CO2 DE 6 KG, CLASSE BC - FORNECIMENTO E INSTALAÇÃO</t>
  </si>
  <si>
    <t>101906</t>
  </si>
  <si>
    <t>PLACA DE SINALIZACAO DE SEGURANCA CONTRA INCENDIO, FOTOLUMINESCENTE RETANGULAR, *12 X 40* CM, EM PVC *2* MM ANTI-CHAMAS</t>
  </si>
  <si>
    <t>portas de 60x210 - quantidade 1</t>
  </si>
  <si>
    <t>portas 80x210 - quantidades 29</t>
  </si>
  <si>
    <t>portas 90x210 - quantidades 2</t>
  </si>
  <si>
    <t>(0,8*2,1*2*29)+(0,05*0,8*2*29)+(0,05*2,1*4*29)+(0,15*2,1*2*29)</t>
  </si>
  <si>
    <t>(0,9*2,1*2*2)+(2,1*0,15*2*2)+(2,1*0,05*4+2)+0,05*0,9*2+0,05*1,8*2</t>
  </si>
  <si>
    <t>0,6*2,1*2+0,15*2,1*2+0,05*0,6*2+0,05*2,1*4</t>
  </si>
  <si>
    <t>LIXAMENTO DE MADEIRA PARA APLICAÇÃO DE FUNDO OU PINTURA</t>
  </si>
  <si>
    <t>102193</t>
  </si>
  <si>
    <t>PINTURA FUNDO NIVELADOR ALQUÍDICO BRANCO EM MADEIRA</t>
  </si>
  <si>
    <t>102197</t>
  </si>
  <si>
    <t>102219</t>
  </si>
  <si>
    <t xml:space="preserve">portas novas </t>
  </si>
  <si>
    <t>(0,8*0,15+0,8*0,05*2+2,1*0,15*2+0,05*2,1*4+0,8*2,1*2)*11+(0,9*2,1*2+0,15*0,9+2,1*0,15*2+0,9*0,05*2+0,05*2,1*4)*2</t>
  </si>
  <si>
    <t>farmacia, odontologia, trigem, espera, inalação, circ,administração, peqeunas refeições</t>
  </si>
  <si>
    <t>6,12*3+3,14*3+2,4*3+5,4*3-1,7*1,2+0,75*3+2,99*3-2*0,8+1,4*1,2+0,8*0,6+2,3*3+2,3*0,6+1,2*3*2-0,8*2,1*2+3,5*3-2,5*1,2+2*1,5+2*1,5+1,85*1,5</t>
  </si>
  <si>
    <t>88485</t>
  </si>
  <si>
    <t>area interna de aplicação de massa latex</t>
  </si>
  <si>
    <t>área face  externa ampliada (chapisco externo -emboço externo)</t>
  </si>
  <si>
    <t>191,95-27,67</t>
  </si>
  <si>
    <t>APLICAÇÃO E LIXAMENTO DE MASSA LÁTEX EM TETO, DUAS DEMÃOS</t>
  </si>
  <si>
    <t>88497</t>
  </si>
  <si>
    <t>88496</t>
  </si>
  <si>
    <t>farmacia, prontuario, odontologia, recepção, expurgo, pequenas refeições, aceso administração, depositos residuos</t>
  </si>
  <si>
    <t>8,2+8,94+6,72+0,75*2,99+11,26+10,54+2,5*2+2*1,85+6,9+2,31+2,41</t>
  </si>
  <si>
    <t>atend. Ginecologico</t>
  </si>
  <si>
    <t>(2,99*2+3,35*2)*3</t>
  </si>
  <si>
    <t>recepção farmacia</t>
  </si>
  <si>
    <t>aten. Odontologico</t>
  </si>
  <si>
    <t>coleta</t>
  </si>
  <si>
    <t>especialidades</t>
  </si>
  <si>
    <t>traigem</t>
  </si>
  <si>
    <t>prontuario</t>
  </si>
  <si>
    <t>atend. Pisicologico e social</t>
  </si>
  <si>
    <t>adm</t>
  </si>
  <si>
    <t>hall de acesso</t>
  </si>
  <si>
    <t>pne, ban feminino, dml</t>
  </si>
  <si>
    <t>deposito, inalação</t>
  </si>
  <si>
    <t>enfermagem, atendimento clinico, wc</t>
  </si>
  <si>
    <t>área internas emassadas das ampliações</t>
  </si>
  <si>
    <t>2,99*3</t>
  </si>
  <si>
    <t>2,8*2*3+2,99*3</t>
  </si>
  <si>
    <t>2,99*2*1,5+3,1*2*1,5</t>
  </si>
  <si>
    <t>2,99*2*3+3,1*2*3</t>
  </si>
  <si>
    <t>2,4*2*3+3,3*2*3-1,4*1,2</t>
  </si>
  <si>
    <t>3,95*3+2,85*3</t>
  </si>
  <si>
    <t>2,85*2*3+3,1*2*3</t>
  </si>
  <si>
    <t>4,25*4*3+2,3*4*3</t>
  </si>
  <si>
    <t>4,25*2*3+3,5*3</t>
  </si>
  <si>
    <t>2,7*3</t>
  </si>
  <si>
    <t>3,5*1,5*2+1,85*1,5</t>
  </si>
  <si>
    <t>1,85*6*1,5+2*4*1,5+2,2*2*1,5</t>
  </si>
  <si>
    <t>2,3*3*3+2,85*4*3</t>
  </si>
  <si>
    <t>2,3*4*3+4,25*4*3+1,5*3+1,35*2*3+2,6*2*1,5+1,2*2*1,5</t>
  </si>
  <si>
    <t>3,34*2*1,5+1,2*1,5+4,7*1,5+5,9*1,5+7,1*1,5+21,3*2*1,5</t>
  </si>
  <si>
    <t>(13,85*2*3+37,82*2*3)-103,79</t>
  </si>
  <si>
    <t>APLICAÇÃO MANUAL DE PINTURA COM TINTA LÁTEX ACRÍLICA EM TETO, DUAS DEMÃOS</t>
  </si>
  <si>
    <t>area de piso interna</t>
  </si>
  <si>
    <t>8,2+8,94+6,72+10,01+12,26+2,21+9,27+9,27+2,34+7,92+11,26+10,54+2,34+3,72+9,77*2+20,19+8,5*2+9,35+14,87+2,41+2,31+6,9+10,17+4,07+3,7+3,7+6,56+6,56+9,77+9,77+3,12+2,02+23,01+46,27</t>
  </si>
  <si>
    <t>LIXAMENTO MANUAL EM SUPERFÍCIES METÁLICAS EM OBRA</t>
  </si>
  <si>
    <t>100717</t>
  </si>
  <si>
    <t>PINTURA COM TINTA ALQUÍDICA DE FUNDO E ACABAMENTO (ESMALTE SINTÉTICO GRAFITE) PULVERIZADA SOBRE SUPERFÍCIES METÁLICAS (EXCETO PERFIL) EXECUTADO EM OBRA (POR DEMÃO).</t>
  </si>
  <si>
    <t>100725</t>
  </si>
  <si>
    <t>grades existentes e a fornecer, portao de ferro hall de acesso, portão de ferro da entrada da ambulancia</t>
  </si>
  <si>
    <t>20,29+1,7*1,2*4+0,8*0,6*6+1,4*1,2*10+1*0,6*2+2,55*2,1+1,68</t>
  </si>
  <si>
    <t>entrada principal eentrada farmacia</t>
  </si>
  <si>
    <t>8,1*5,85+7,0*2,65</t>
  </si>
  <si>
    <t>CALÇADAS E PISO DE CONCRETO</t>
  </si>
  <si>
    <t>calçada das fachadas laterais e fundo, piso de concreto entrada farmacia e ambulancia</t>
  </si>
  <si>
    <t>(11,7+0,6+1+4,9+1,4+6,25+4,5+9,41+0,95+0,95+2,7+3,46+3,15+7+2,65+7+8,65+5,65+5,65+2,7+2,85)*0,2</t>
  </si>
  <si>
    <t>CONCRETO FCK = 15MPA, TRAÇO 1:3,4:3,5 (EM MASSA SECA DE CIMENTO/ AREIAMÉDIA/ BRITA 1) - PREPARO MECÂNICO COM BETONEIRA 600 L.</t>
  </si>
  <si>
    <t>94969</t>
  </si>
  <si>
    <t>concreto para encher os blocos de concreto estrural que fazem a caixa da calçada e piso</t>
  </si>
  <si>
    <t>18,624*0,1</t>
  </si>
  <si>
    <t>concreto magro para a alvenaria de bloco de concreto da calçada e piso de concreto</t>
  </si>
  <si>
    <t>1,8264*0,05</t>
  </si>
  <si>
    <t>PREPARO DE FUNDO DE VALA COM LARGURA MENOR QUE 1,5 M, COM CAMADA DE AREIA, LANÇAMENTO MANUAL</t>
  </si>
  <si>
    <t>101618</t>
  </si>
  <si>
    <t>PREPARO DE FUNDO DE VALA COM LARGURA MAIOR OU IGUAL A 1,5 M E MENOR QUE 2,5 M, COM CAMADA DE AREIA, LANÇAMENTO MANUAL</t>
  </si>
  <si>
    <t>101620</t>
  </si>
  <si>
    <t>piso de concreto acesso a farmacia e embarque e desembarque de ambulancia</t>
  </si>
  <si>
    <t>7*2,65*0,05+5,65*2,7*0,05+5,65*5,85*0,05</t>
  </si>
  <si>
    <t>PISO EM CONCRETO 20 MPA PREPARO MECÂNICO, ESPESSURA 7CM</t>
  </si>
  <si>
    <t>101747</t>
  </si>
  <si>
    <t>calçada e piso de concreto</t>
  </si>
  <si>
    <t>7*2,65+5,65*2,7+5,65*2,85+5,19+30,02</t>
  </si>
  <si>
    <t>5,19*0,05+30,02*0,05</t>
  </si>
  <si>
    <t>Passeio em concreto, largura 2,00m, acabamento em ladrilho hidráulico podotátil (L=0,40m)</t>
  </si>
  <si>
    <t>SERVIÇOS DIVERSOS</t>
  </si>
  <si>
    <t>composição 16</t>
  </si>
  <si>
    <t>passeio publico na fachada lateral (farmacia)</t>
  </si>
  <si>
    <t>22,32*2</t>
  </si>
  <si>
    <t>ASSENTAMENTO DE GUIA (MEIO-FIO) EM TRECHO RETO, CONFECCIONADA EM CONCRETO PRÉ-FABRICADO, DIMENSÕES 100X15X13X30 CM (COMPRIMENTO X BASE INFERIOR X BASE SUPERIOR X ALTURA), PARA VIAS URBANAS</t>
  </si>
  <si>
    <t>94273</t>
  </si>
  <si>
    <t>22,32*2 lados</t>
  </si>
  <si>
    <t>Limpeza da obra</t>
  </si>
  <si>
    <t>composição 17</t>
  </si>
  <si>
    <t>átrea total de edificação</t>
  </si>
  <si>
    <t>RESOLUÇÃO TC Nº 329, DE 24 DE SETEMBRO DE 201</t>
  </si>
  <si>
    <t>Unitário com BDI 31,96%</t>
  </si>
  <si>
    <t xml:space="preserve">Índice de preço para remoção de entulho decorrente da execução de obras </t>
  </si>
  <si>
    <t>102491</t>
  </si>
  <si>
    <t>sinapi/composição 05</t>
  </si>
  <si>
    <t>SINAPI/COMPOSIÇÃO 5A</t>
  </si>
  <si>
    <t>composição 18</t>
  </si>
  <si>
    <t>novembro de 2022</t>
  </si>
  <si>
    <t>MEMORIA DE CALCULO - Reforma e Ampliação UBS Ozair Ribeiro</t>
  </si>
  <si>
    <t>CRONOGRAMA FÍSICO FINANCEIRO -  REFORMA E AMPLIAÇÃO</t>
  </si>
  <si>
    <r>
      <rPr>
        <b/>
        <sz val="12"/>
        <rFont val="Arial"/>
        <family val="2"/>
      </rPr>
      <t>PREFEITURA MUNICIPAL DE FUNDÃO</t>
    </r>
    <r>
      <rPr>
        <b/>
        <sz val="10"/>
        <rFont val="Arial"/>
        <family val="2"/>
      </rPr>
      <t xml:space="preserve">
SECRETARIA MUNICIPAL DE SAUDE</t>
    </r>
  </si>
  <si>
    <t>casa compressor</t>
  </si>
  <si>
    <t>(1,05*2+1,4)*0,25</t>
  </si>
  <si>
    <t>(0,95*0,15*0,05*2+1,3*0,05*0,15)</t>
  </si>
  <si>
    <t>CINTA DE AMARRAÇÃO DE ALVENARIA MOLDADA IN LOCO COM UTILIZAÇÃO DE BLOCOS CANALETA</t>
  </si>
  <si>
    <t>93205</t>
  </si>
  <si>
    <t>1,3+0,95+0,95</t>
  </si>
  <si>
    <t>casa do compressor</t>
  </si>
  <si>
    <t>(1,3+0,95+0,95)*2*0,248</t>
  </si>
  <si>
    <t>(1,3+0,95*2)*0,1*0,2</t>
  </si>
  <si>
    <t>(1,78+1,9)/2*0,95*2+1,3*1,78-1*1,3</t>
  </si>
  <si>
    <t>7.9</t>
  </si>
  <si>
    <t>00004948</t>
  </si>
  <si>
    <t>PORTAO DE ABRIR / GIRO, EM GRADIL DE METALON REDONDO DE 3/4" VERTICAL, COMREQUADRO, ACABAMENTO NATURAL - COMPLETO</t>
  </si>
  <si>
    <t>1,0*1,30</t>
  </si>
  <si>
    <t>1,36*2,1</t>
  </si>
  <si>
    <t>item 8.1</t>
  </si>
  <si>
    <t>area de projeção +casa de compressor</t>
  </si>
  <si>
    <t>2*8*1,85+0,8*0,6*2+0,3*3*2+1,4*1,2*2+0,8*0,6*2+0,45*0,6*2+1,2*3*2-0,8*2,1*2+2,3*3*2+0,7*2,1*2+0,8*2,1*2</t>
  </si>
  <si>
    <t>face interna de alvenaria</t>
  </si>
  <si>
    <t>(10,37+5,4+2+2+7,9+2)*3-2,7*2,7+7,9*1,45+0,65*7,9+1,4*1,2+2,99*3*4-2*0,8*2+2,4*3*2+6,12*3+2,85*3*2+3,14*3+4,51</t>
  </si>
  <si>
    <t>piso das areas ampliadas e que sofreram demolições, casa do compressor</t>
  </si>
  <si>
    <t>11,26+8,94+8,2+6,72+9,77+0,75*2,99+2,5*2+2,41+2,31+6,9+2*1,85+1,5*1,5*9+0,8*1,30</t>
  </si>
  <si>
    <t>REVESTIMENTO CERÂMICO PARA PAREDES INTERNAS COM PLACAS TIPO ESMALTADAEXTRA DE DIMENSÕES 20X20 CM APLICADAS EM AMBIENTES DE ÁREA MAIOR QUE 5M² NA ALTURA INTEIRA DAS PAREDES, COM REJUNTE EPOXI</t>
  </si>
  <si>
    <t xml:space="preserve">Cerâmica 10 x 10 cm, nas cores branco e azul com rejunte esp. 0.5 cm , empregando argamassa colante </t>
  </si>
  <si>
    <t>composição 3A</t>
  </si>
  <si>
    <t>todas as salas de atendimento ao usuário e circulação</t>
  </si>
  <si>
    <t>23 salas de atendendimento e 06 ciculação</t>
  </si>
  <si>
    <t>ÁREAS AMPLIADAS, E QUE SOFRERAM INTERVENÇÕES</t>
  </si>
  <si>
    <t>ar condicionado farmacia, recepção farmacia, administração e chuveiro no wc func feminino, casa compressor</t>
  </si>
  <si>
    <t>93653</t>
  </si>
  <si>
    <t>DISJUNTOR MONOPOLAR TIPO DIN, CORRENTE NOMINAL DE 10A - FORNECIMENTO EINSTALAÇÃO.</t>
  </si>
  <si>
    <t>93660</t>
  </si>
  <si>
    <t>DISJUNTOR BIPOLAR TIPO DIN, CORRENTE NOMINAL DE 10A - FORNECIMENTO E INSTALAÇÃO</t>
  </si>
  <si>
    <t>3*15,0</t>
  </si>
  <si>
    <t>2*15+4*35</t>
  </si>
  <si>
    <t>REMOÇÃO DE INTERRUPTORES/TOMADAS ELÉTRICAS, DE FORMA MANUAL, SEM REAPROVEITAMENTO</t>
  </si>
  <si>
    <t>97660</t>
  </si>
  <si>
    <t>REMOÇÃO DE LUMINÁRIAS, DE FORMA MANUAL, SEM REAPROVEITAMENTO</t>
  </si>
  <si>
    <t>97665</t>
  </si>
  <si>
    <t>1.15</t>
  </si>
  <si>
    <t>1.16</t>
  </si>
  <si>
    <t>REMOÇÃO DE LOUÇAS, DE FORMA MANUAL, SEM REAPROVEITAMENTO.</t>
  </si>
  <si>
    <t>1.17</t>
  </si>
  <si>
    <t>97663</t>
  </si>
  <si>
    <t>projeto de reforma</t>
  </si>
  <si>
    <t>composição 2</t>
  </si>
  <si>
    <t>composição 2A</t>
  </si>
  <si>
    <t>TELHA TRAPEZOIDAL EM ACO ZINCADO, INCLUINDO  PINTURA, ALTURA DE APROXIMADAMENTE 40MM, ESPESSURA DE 0,50 MM E LARGURA UTIL DE 980 MM</t>
  </si>
  <si>
    <t>07/2022</t>
  </si>
  <si>
    <r>
      <rPr>
        <b/>
        <sz val="12"/>
        <rFont val="Arial"/>
        <family val="2"/>
      </rPr>
      <t>PREFEITURA MUNICIPAL DE FUNDÃO</t>
    </r>
    <r>
      <rPr>
        <b/>
        <sz val="10"/>
        <rFont val="Arial"/>
        <family val="2"/>
      </rPr>
      <t xml:space="preserve">
SECRETARIA MUNICIPAL DE SAÚDE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</si>
</sst>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FCFCF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400">
    <xf numFmtId="0" fontId="0" fillId="0" borderId="0" xfId="0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2" borderId="0" xfId="0" applyFont="1" applyFill="1"/>
    <xf numFmtId="10" fontId="12" fillId="0" borderId="0" xfId="1" applyNumberFormat="1" applyFont="1"/>
    <xf numFmtId="4" fontId="12" fillId="0" borderId="0" xfId="0" applyNumberFormat="1" applyFont="1"/>
    <xf numFmtId="2" fontId="12" fillId="0" borderId="6" xfId="0" applyNumberFormat="1" applyFont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0" fillId="3" borderId="0" xfId="0" applyFill="1"/>
    <xf numFmtId="4" fontId="12" fillId="0" borderId="6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4" fontId="12" fillId="0" borderId="0" xfId="0" applyNumberFormat="1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7" fillId="0" borderId="0" xfId="0" applyFont="1"/>
    <xf numFmtId="0" fontId="9" fillId="0" borderId="6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6" xfId="0" applyNumberFormat="1" applyFont="1" applyBorder="1" applyAlignment="1">
      <alignment vertical="center"/>
    </xf>
    <xf numFmtId="49" fontId="12" fillId="0" borderId="6" xfId="0" applyNumberFormat="1" applyFont="1" applyBorder="1" applyAlignment="1">
      <alignment vertical="center"/>
    </xf>
    <xf numFmtId="0" fontId="1" fillId="0" borderId="3" xfId="0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10" fontId="12" fillId="0" borderId="6" xfId="1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4" fontId="0" fillId="3" borderId="0" xfId="0" applyNumberFormat="1" applyFill="1"/>
    <xf numFmtId="0" fontId="1" fillId="0" borderId="3" xfId="0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/>
    </xf>
    <xf numFmtId="0" fontId="20" fillId="4" borderId="16" xfId="0" applyFont="1" applyFill="1" applyBorder="1" applyAlignment="1">
      <alignment wrapText="1"/>
    </xf>
    <xf numFmtId="0" fontId="20" fillId="4" borderId="16" xfId="0" applyFont="1" applyFill="1" applyBorder="1" applyAlignment="1">
      <alignment horizontal="center" wrapText="1"/>
    </xf>
    <xf numFmtId="0" fontId="20" fillId="4" borderId="16" xfId="0" applyFont="1" applyFill="1" applyBorder="1" applyAlignment="1">
      <alignment horizontal="right" wrapText="1"/>
    </xf>
    <xf numFmtId="0" fontId="0" fillId="0" borderId="16" xfId="0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16" xfId="0" applyBorder="1" applyAlignment="1">
      <alignment horizontal="right" vertical="top" wrapText="1"/>
    </xf>
    <xf numFmtId="0" fontId="20" fillId="0" borderId="16" xfId="0" applyFont="1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2" fontId="10" fillId="0" borderId="16" xfId="0" applyNumberFormat="1" applyFont="1" applyBorder="1" applyAlignment="1">
      <alignment horizontal="right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center" vertical="top" wrapText="1"/>
    </xf>
    <xf numFmtId="0" fontId="0" fillId="0" borderId="18" xfId="0" quotePrefix="1" applyBorder="1" applyAlignment="1">
      <alignment horizontal="center" vertical="top" wrapText="1"/>
    </xf>
    <xf numFmtId="0" fontId="0" fillId="0" borderId="18" xfId="0" applyBorder="1" applyAlignment="1">
      <alignment horizontal="right" vertical="top" wrapText="1"/>
    </xf>
    <xf numFmtId="0" fontId="0" fillId="0" borderId="19" xfId="0" applyBorder="1" applyAlignment="1">
      <alignment horizontal="right" vertical="top" wrapText="1"/>
    </xf>
    <xf numFmtId="0" fontId="12" fillId="0" borderId="3" xfId="0" applyFont="1" applyBorder="1" applyAlignment="1">
      <alignment horizontal="center" vertical="center"/>
    </xf>
    <xf numFmtId="0" fontId="0" fillId="0" borderId="17" xfId="0" applyBorder="1" applyAlignment="1">
      <alignment horizontal="left" vertical="top" wrapText="1"/>
    </xf>
    <xf numFmtId="0" fontId="12" fillId="0" borderId="6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/>
    </xf>
    <xf numFmtId="0" fontId="4" fillId="0" borderId="3" xfId="0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4" fontId="12" fillId="0" borderId="10" xfId="0" applyNumberFormat="1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/>
    </xf>
    <xf numFmtId="4" fontId="13" fillId="0" borderId="8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/>
    </xf>
    <xf numFmtId="0" fontId="13" fillId="0" borderId="8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2" fillId="0" borderId="4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 wrapText="1"/>
    </xf>
    <xf numFmtId="2" fontId="12" fillId="0" borderId="4" xfId="0" applyNumberFormat="1" applyFont="1" applyBorder="1" applyAlignment="1">
      <alignment horizontal="center" vertical="center"/>
    </xf>
    <xf numFmtId="2" fontId="12" fillId="0" borderId="8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4" xfId="0" applyFont="1" applyBorder="1" applyAlignment="1">
      <alignment horizontal="justify" vertical="justify"/>
    </xf>
    <xf numFmtId="0" fontId="1" fillId="0" borderId="3" xfId="0" applyFont="1" applyBorder="1" applyAlignment="1">
      <alignment horizontal="justify" vertical="justify"/>
    </xf>
    <xf numFmtId="0" fontId="0" fillId="0" borderId="24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right" vertical="top" wrapText="1"/>
    </xf>
    <xf numFmtId="0" fontId="20" fillId="0" borderId="23" xfId="0" applyFont="1" applyBorder="1" applyAlignment="1">
      <alignment horizontal="right" wrapText="1"/>
    </xf>
    <xf numFmtId="0" fontId="0" fillId="0" borderId="6" xfId="0" applyBorder="1" applyAlignment="1">
      <alignment vertical="top" wrapText="1"/>
    </xf>
    <xf numFmtId="0" fontId="7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justify" vertical="center"/>
    </xf>
    <xf numFmtId="10" fontId="1" fillId="0" borderId="6" xfId="1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 wrapText="1"/>
    </xf>
    <xf numFmtId="4" fontId="12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2" fillId="3" borderId="0" xfId="0" applyNumberFormat="1" applyFont="1" applyFill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justify" vertical="center"/>
    </xf>
    <xf numFmtId="4" fontId="12" fillId="0" borderId="4" xfId="0" applyNumberFormat="1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12" fillId="0" borderId="13" xfId="0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4" fontId="19" fillId="0" borderId="9" xfId="0" applyNumberFormat="1" applyFont="1" applyBorder="1" applyAlignment="1">
      <alignment horizontal="center" vertical="center" textRotation="90"/>
    </xf>
    <xf numFmtId="4" fontId="19" fillId="0" borderId="0" xfId="0" applyNumberFormat="1" applyFont="1" applyAlignment="1">
      <alignment horizontal="center" vertical="center" textRotation="90"/>
    </xf>
    <xf numFmtId="4" fontId="19" fillId="0" borderId="12" xfId="0" applyNumberFormat="1" applyFont="1" applyBorder="1" applyAlignment="1">
      <alignment horizontal="center" vertical="center" textRotation="90"/>
    </xf>
    <xf numFmtId="4" fontId="13" fillId="0" borderId="4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2" fillId="0" borderId="1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49" fontId="16" fillId="0" borderId="6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20" fillId="0" borderId="17" xfId="0" applyFont="1" applyBorder="1" applyAlignment="1">
      <alignment horizontal="right" wrapText="1"/>
    </xf>
    <xf numFmtId="0" fontId="20" fillId="0" borderId="18" xfId="0" applyFont="1" applyBorder="1" applyAlignment="1">
      <alignment horizontal="right" wrapText="1"/>
    </xf>
    <xf numFmtId="0" fontId="20" fillId="0" borderId="19" xfId="0" applyFont="1" applyBorder="1" applyAlignment="1">
      <alignment horizontal="right" wrapText="1"/>
    </xf>
    <xf numFmtId="0" fontId="0" fillId="0" borderId="20" xfId="0" applyBorder="1" applyAlignment="1">
      <alignment wrapText="1"/>
    </xf>
    <xf numFmtId="0" fontId="20" fillId="0" borderId="0" xfId="0" applyFont="1" applyAlignment="1">
      <alignment wrapText="1"/>
    </xf>
    <xf numFmtId="0" fontId="0" fillId="0" borderId="21" xfId="0" applyBorder="1" applyAlignment="1">
      <alignment horizontal="right" vertical="top" wrapText="1"/>
    </xf>
    <xf numFmtId="0" fontId="0" fillId="0" borderId="23" xfId="0" applyBorder="1" applyAlignment="1">
      <alignment horizontal="right" vertical="top" wrapText="1"/>
    </xf>
    <xf numFmtId="0" fontId="20" fillId="0" borderId="0" xfId="0" applyFont="1" applyAlignment="1">
      <alignment horizontal="justify" vertical="justify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20" fillId="0" borderId="17" xfId="0" applyFont="1" applyBorder="1" applyAlignment="1">
      <alignment wrapText="1"/>
    </xf>
    <xf numFmtId="0" fontId="20" fillId="0" borderId="18" xfId="0" applyFont="1" applyBorder="1" applyAlignment="1">
      <alignment wrapText="1"/>
    </xf>
    <xf numFmtId="0" fontId="20" fillId="0" borderId="19" xfId="0" applyFont="1" applyBorder="1" applyAlignment="1">
      <alignment wrapText="1"/>
    </xf>
    <xf numFmtId="0" fontId="20" fillId="4" borderId="17" xfId="0" applyFont="1" applyFill="1" applyBorder="1" applyAlignment="1">
      <alignment wrapText="1"/>
    </xf>
    <xf numFmtId="0" fontId="20" fillId="4" borderId="18" xfId="0" applyFont="1" applyFill="1" applyBorder="1" applyAlignment="1">
      <alignment wrapText="1"/>
    </xf>
    <xf numFmtId="0" fontId="20" fillId="4" borderId="19" xfId="0" applyFont="1" applyFill="1" applyBorder="1" applyAlignment="1">
      <alignment wrapText="1"/>
    </xf>
    <xf numFmtId="0" fontId="0" fillId="0" borderId="22" xfId="0" applyBorder="1" applyAlignment="1">
      <alignment horizontal="right" vertical="top" wrapText="1"/>
    </xf>
    <xf numFmtId="0" fontId="20" fillId="0" borderId="25" xfId="0" applyFont="1" applyBorder="1" applyAlignment="1">
      <alignment horizontal="right" wrapText="1"/>
    </xf>
    <xf numFmtId="0" fontId="20" fillId="0" borderId="26" xfId="0" applyFont="1" applyBorder="1" applyAlignment="1">
      <alignment horizontal="right" wrapText="1"/>
    </xf>
    <xf numFmtId="0" fontId="20" fillId="0" borderId="27" xfId="0" applyFont="1" applyBorder="1" applyAlignment="1">
      <alignment horizontal="right" wrapText="1"/>
    </xf>
    <xf numFmtId="0" fontId="0" fillId="0" borderId="6" xfId="0" applyBorder="1" applyAlignment="1">
      <alignment horizontal="center"/>
    </xf>
    <xf numFmtId="49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justify" vertical="justify"/>
    </xf>
    <xf numFmtId="0" fontId="12" fillId="0" borderId="4" xfId="0" applyFont="1" applyBorder="1" applyAlignment="1">
      <alignment horizontal="justify" vertical="justify"/>
    </xf>
    <xf numFmtId="0" fontId="12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4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justify"/>
    </xf>
    <xf numFmtId="0" fontId="12" fillId="0" borderId="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3" fillId="0" borderId="6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/>
    </xf>
    <xf numFmtId="0" fontId="1" fillId="0" borderId="8" xfId="0" quotePrefix="1" applyFont="1" applyBorder="1" applyAlignment="1">
      <alignment horizontal="right" vertical="center" wrapText="1"/>
    </xf>
    <xf numFmtId="0" fontId="1" fillId="0" borderId="6" xfId="0" applyFont="1" applyBorder="1" applyAlignment="1">
      <alignment horizontal="justify" vertical="center"/>
    </xf>
    <xf numFmtId="0" fontId="12" fillId="0" borderId="6" xfId="0" applyFont="1" applyBorder="1" applyAlignment="1">
      <alignment horizontal="justify" vertical="center"/>
    </xf>
    <xf numFmtId="49" fontId="12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justify" vertical="center"/>
    </xf>
    <xf numFmtId="4" fontId="12" fillId="0" borderId="4" xfId="0" applyNumberFormat="1" applyFont="1" applyBorder="1" applyAlignment="1">
      <alignment horizontal="justify" vertical="center"/>
    </xf>
    <xf numFmtId="0" fontId="12" fillId="0" borderId="8" xfId="0" applyFont="1" applyBorder="1" applyAlignment="1">
      <alignment horizontal="right" vertical="center" wrapText="1"/>
    </xf>
    <xf numFmtId="2" fontId="13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2" fontId="1" fillId="0" borderId="8" xfId="0" applyNumberFormat="1" applyFont="1" applyBorder="1" applyAlignment="1">
      <alignment horizontal="justify" vertical="center"/>
    </xf>
    <xf numFmtId="2" fontId="12" fillId="0" borderId="4" xfId="0" applyNumberFormat="1" applyFont="1" applyBorder="1" applyAlignment="1">
      <alignment horizontal="justify" vertical="center"/>
    </xf>
    <xf numFmtId="0" fontId="11" fillId="0" borderId="6" xfId="0" applyFont="1" applyBorder="1" applyAlignment="1">
      <alignment horizontal="center" vertical="center"/>
    </xf>
    <xf numFmtId="2" fontId="12" fillId="0" borderId="8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/>
    </xf>
    <xf numFmtId="49" fontId="12" fillId="0" borderId="6" xfId="0" applyNumberFormat="1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/>
    </xf>
    <xf numFmtId="0" fontId="6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justify" vertical="center"/>
    </xf>
    <xf numFmtId="4" fontId="1" fillId="0" borderId="6" xfId="0" applyNumberFormat="1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right" vertical="center" wrapText="1"/>
    </xf>
    <xf numFmtId="4" fontId="9" fillId="0" borderId="8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10" fontId="12" fillId="0" borderId="6" xfId="1" applyNumberFormat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8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8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9" fillId="0" borderId="7" xfId="0" applyNumberFormat="1" applyFont="1" applyBorder="1" applyAlignment="1">
      <alignment horizontal="center" vertical="center" textRotation="90"/>
    </xf>
    <xf numFmtId="4" fontId="19" fillId="0" borderId="10" xfId="0" applyNumberFormat="1" applyFont="1" applyBorder="1" applyAlignment="1">
      <alignment horizontal="center" vertical="center" textRotation="90"/>
    </xf>
    <xf numFmtId="4" fontId="19" fillId="0" borderId="2" xfId="0" applyNumberFormat="1" applyFont="1" applyBorder="1" applyAlignment="1">
      <alignment horizontal="center" vertical="center" textRotation="90"/>
    </xf>
    <xf numFmtId="4" fontId="19" fillId="0" borderId="9" xfId="0" applyNumberFormat="1" applyFont="1" applyBorder="1" applyAlignment="1">
      <alignment horizontal="center" vertical="center" textRotation="90"/>
    </xf>
    <xf numFmtId="4" fontId="19" fillId="0" borderId="0" xfId="0" applyNumberFormat="1" applyFont="1" applyAlignment="1">
      <alignment horizontal="center" vertical="center" textRotation="90"/>
    </xf>
    <xf numFmtId="4" fontId="19" fillId="0" borderId="12" xfId="0" applyNumberFormat="1" applyFont="1" applyBorder="1" applyAlignment="1">
      <alignment horizontal="center" vertical="center" textRotation="90"/>
    </xf>
    <xf numFmtId="0" fontId="13" fillId="0" borderId="14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" fontId="11" fillId="0" borderId="6" xfId="0" applyNumberFormat="1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justify" vertical="center"/>
    </xf>
    <xf numFmtId="0" fontId="12" fillId="0" borderId="2" xfId="0" applyFont="1" applyBorder="1" applyAlignment="1">
      <alignment horizontal="justify" vertical="center"/>
    </xf>
    <xf numFmtId="0" fontId="12" fillId="0" borderId="5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/>
    </xf>
    <xf numFmtId="0" fontId="1" fillId="0" borderId="13" xfId="0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0" borderId="6" xfId="0" applyFont="1" applyBorder="1" applyAlignment="1">
      <alignment horizontal="justify" vertical="center"/>
    </xf>
    <xf numFmtId="0" fontId="6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justify"/>
    </xf>
    <xf numFmtId="49" fontId="12" fillId="0" borderId="15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1" fillId="0" borderId="8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justify" vertical="justify"/>
    </xf>
    <xf numFmtId="0" fontId="15" fillId="0" borderId="6" xfId="0" applyFont="1" applyBorder="1" applyAlignment="1">
      <alignment horizontal="center" vertical="center" wrapText="1"/>
    </xf>
    <xf numFmtId="10" fontId="1" fillId="0" borderId="6" xfId="1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0" fontId="1" fillId="0" borderId="8" xfId="1" applyNumberFormat="1" applyFont="1" applyFill="1" applyBorder="1" applyAlignment="1">
      <alignment horizontal="justify" vertical="center"/>
    </xf>
    <xf numFmtId="10" fontId="1" fillId="0" borderId="4" xfId="1" applyNumberFormat="1" applyFont="1" applyFill="1" applyBorder="1" applyAlignment="1">
      <alignment horizontal="justify" vertical="center"/>
    </xf>
    <xf numFmtId="0" fontId="22" fillId="0" borderId="28" xfId="0" applyFont="1" applyBorder="1" applyAlignment="1">
      <alignment horizontal="justify" vertical="center"/>
    </xf>
    <xf numFmtId="0" fontId="22" fillId="0" borderId="29" xfId="0" applyFont="1" applyBorder="1" applyAlignment="1">
      <alignment horizontal="justify" vertical="center"/>
    </xf>
    <xf numFmtId="0" fontId="22" fillId="0" borderId="30" xfId="0" applyFont="1" applyBorder="1" applyAlignment="1">
      <alignment horizontal="justify" vertical="center"/>
    </xf>
    <xf numFmtId="0" fontId="16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justify" vertical="center" wrapText="1"/>
    </xf>
    <xf numFmtId="0" fontId="22" fillId="0" borderId="31" xfId="0" applyFont="1" applyBorder="1" applyAlignment="1">
      <alignment horizontal="left" vertical="center"/>
    </xf>
    <xf numFmtId="0" fontId="22" fillId="0" borderId="32" xfId="0" applyFont="1" applyBorder="1" applyAlignment="1">
      <alignment horizontal="left" vertical="center"/>
    </xf>
    <xf numFmtId="0" fontId="22" fillId="0" borderId="33" xfId="0" applyFont="1" applyBorder="1" applyAlignment="1">
      <alignment horizontal="left" vertic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30</xdr:row>
      <xdr:rowOff>74485</xdr:rowOff>
    </xdr:from>
    <xdr:to>
      <xdr:col>4</xdr:col>
      <xdr:colOff>769898</xdr:colOff>
      <xdr:row>50</xdr:row>
      <xdr:rowOff>65760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741985"/>
          <a:ext cx="6761123" cy="3801275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50</xdr:row>
      <xdr:rowOff>114342</xdr:rowOff>
    </xdr:from>
    <xdr:to>
      <xdr:col>4</xdr:col>
      <xdr:colOff>693698</xdr:colOff>
      <xdr:row>70</xdr:row>
      <xdr:rowOff>46710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10591842"/>
          <a:ext cx="6656348" cy="37423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123825</xdr:rowOff>
    </xdr:from>
    <xdr:to>
      <xdr:col>4</xdr:col>
      <xdr:colOff>944770</xdr:colOff>
      <xdr:row>91</xdr:row>
      <xdr:rowOff>65760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4411325"/>
          <a:ext cx="7012195" cy="394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75877</xdr:colOff>
      <xdr:row>44</xdr:row>
      <xdr:rowOff>0</xdr:rowOff>
    </xdr:from>
    <xdr:to>
      <xdr:col>2</xdr:col>
      <xdr:colOff>723901</xdr:colOff>
      <xdr:row>65</xdr:row>
      <xdr:rowOff>151485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3958"/>
        <a:stretch/>
      </xdr:blipFill>
      <xdr:spPr>
        <a:xfrm>
          <a:off x="75877" y="7620000"/>
          <a:ext cx="4877124" cy="4151985"/>
        </a:xfrm>
        <a:prstGeom prst="rect">
          <a:avLst/>
        </a:prstGeom>
      </xdr:spPr>
    </xdr:pic>
    <xdr:clientData/>
  </xdr:twoCellAnchor>
  <xdr:twoCellAnchor editAs="oneCell">
    <xdr:from>
      <xdr:col>2</xdr:col>
      <xdr:colOff>790574</xdr:colOff>
      <xdr:row>43</xdr:row>
      <xdr:rowOff>84901</xdr:rowOff>
    </xdr:from>
    <xdr:to>
      <xdr:col>10</xdr:col>
      <xdr:colOff>93622</xdr:colOff>
      <xdr:row>60</xdr:row>
      <xdr:rowOff>37184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19674" y="7514401"/>
          <a:ext cx="5675273" cy="31907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0</xdr:row>
          <xdr:rowOff>200025</xdr:rowOff>
        </xdr:from>
        <xdr:to>
          <xdr:col>1</xdr:col>
          <xdr:colOff>857250</xdr:colOff>
          <xdr:row>4</xdr:row>
          <xdr:rowOff>123825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xmlns="" id="{00000000-0008-0000-19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0</xdr:row>
          <xdr:rowOff>114300</xdr:rowOff>
        </xdr:from>
        <xdr:to>
          <xdr:col>2</xdr:col>
          <xdr:colOff>381000</xdr:colOff>
          <xdr:row>4</xdr:row>
          <xdr:rowOff>38100</xdr:rowOff>
        </xdr:to>
        <xdr:sp macro="" textlink="">
          <xdr:nvSpPr>
            <xdr:cNvPr id="23553" name="Object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xmlns="" id="{00000000-0008-0000-1A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0</xdr:row>
          <xdr:rowOff>114300</xdr:rowOff>
        </xdr:from>
        <xdr:to>
          <xdr:col>2</xdr:col>
          <xdr:colOff>381000</xdr:colOff>
          <xdr:row>4</xdr:row>
          <xdr:rowOff>38100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xmlns="" id="{00000000-0008-0000-1B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14</xdr:col>
      <xdr:colOff>250031</xdr:colOff>
      <xdr:row>5</xdr:row>
      <xdr:rowOff>83344</xdr:rowOff>
    </xdr:from>
    <xdr:to>
      <xdr:col>16</xdr:col>
      <xdr:colOff>594231</xdr:colOff>
      <xdr:row>10</xdr:row>
      <xdr:rowOff>17075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1B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46" t="20797" r="-1" b="21215"/>
        <a:stretch/>
      </xdr:blipFill>
      <xdr:spPr bwMode="auto">
        <a:xfrm>
          <a:off x="9560719" y="1583532"/>
          <a:ext cx="2034887" cy="433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0</xdr:row>
          <xdr:rowOff>104775</xdr:rowOff>
        </xdr:from>
        <xdr:to>
          <xdr:col>1</xdr:col>
          <xdr:colOff>809625</xdr:colOff>
          <xdr:row>4</xdr:row>
          <xdr:rowOff>28575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xmlns="" id="{00000000-0008-0000-1D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666750</xdr:colOff>
      <xdr:row>6</xdr:row>
      <xdr:rowOff>23812</xdr:rowOff>
    </xdr:from>
    <xdr:to>
      <xdr:col>5</xdr:col>
      <xdr:colOff>10824</xdr:colOff>
      <xdr:row>7</xdr:row>
      <xdr:rowOff>148042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1D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46" t="20797" r="-1" b="21215"/>
        <a:stretch/>
      </xdr:blipFill>
      <xdr:spPr bwMode="auto">
        <a:xfrm>
          <a:off x="2333625" y="1643062"/>
          <a:ext cx="2034887" cy="433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30"/>
  <sheetViews>
    <sheetView view="pageBreakPreview" topLeftCell="A55" zoomScaleSheetLayoutView="100" workbookViewId="0">
      <selection activeCell="A4" sqref="A4:G4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49" t="s">
        <v>570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x14ac:dyDescent="0.25">
      <c r="A2" s="149" t="s">
        <v>558</v>
      </c>
      <c r="B2" s="149"/>
      <c r="C2" s="149"/>
      <c r="D2" s="149" t="s">
        <v>559</v>
      </c>
      <c r="E2" s="149"/>
      <c r="F2" s="149"/>
      <c r="G2" s="149" t="s">
        <v>560</v>
      </c>
      <c r="H2" s="149"/>
      <c r="I2" s="149"/>
      <c r="J2" s="149"/>
    </row>
    <row r="4" spans="1:10" ht="29.25" customHeight="1" x14ac:dyDescent="0.25">
      <c r="A4" s="152" t="s">
        <v>575</v>
      </c>
      <c r="B4" s="152"/>
      <c r="C4" s="152"/>
      <c r="D4" s="152"/>
      <c r="E4" s="152"/>
      <c r="F4" s="152"/>
      <c r="G4" s="152"/>
      <c r="H4" s="149" t="s">
        <v>214</v>
      </c>
      <c r="I4" s="149"/>
      <c r="J4" s="149"/>
    </row>
    <row r="5" spans="1:10" x14ac:dyDescent="0.25">
      <c r="A5" s="149" t="s">
        <v>182</v>
      </c>
      <c r="B5" s="149"/>
      <c r="C5" s="149" t="s">
        <v>563</v>
      </c>
      <c r="D5" s="149"/>
      <c r="E5" s="149" t="s">
        <v>183</v>
      </c>
      <c r="F5" s="149"/>
      <c r="G5" s="149"/>
      <c r="H5" s="149" t="s">
        <v>184</v>
      </c>
      <c r="I5" s="149"/>
      <c r="J5" s="149"/>
    </row>
    <row r="6" spans="1:10" x14ac:dyDescent="0.25">
      <c r="A6" s="144"/>
      <c r="B6" s="144"/>
      <c r="C6" s="144"/>
      <c r="D6" s="144"/>
      <c r="E6" s="144"/>
      <c r="F6" s="144"/>
      <c r="G6" s="144"/>
      <c r="H6" s="144"/>
      <c r="I6" s="144"/>
      <c r="J6" s="144"/>
    </row>
    <row r="7" spans="1:10" ht="30" x14ac:dyDescent="0.25">
      <c r="A7" s="40" t="s">
        <v>185</v>
      </c>
      <c r="B7" s="41" t="s">
        <v>186</v>
      </c>
      <c r="C7" s="41" t="s">
        <v>4</v>
      </c>
      <c r="D7" s="42" t="s">
        <v>187</v>
      </c>
      <c r="E7" s="42" t="s">
        <v>188</v>
      </c>
      <c r="F7" s="42" t="s">
        <v>189</v>
      </c>
      <c r="G7" s="42" t="s">
        <v>190</v>
      </c>
      <c r="H7" s="42" t="s">
        <v>191</v>
      </c>
      <c r="I7" s="42" t="s">
        <v>192</v>
      </c>
      <c r="J7" s="42" t="s">
        <v>27</v>
      </c>
    </row>
    <row r="8" spans="1:10" x14ac:dyDescent="0.25">
      <c r="A8" s="43" t="s">
        <v>564</v>
      </c>
      <c r="B8" s="44" t="s">
        <v>93</v>
      </c>
      <c r="C8" s="44">
        <v>10146</v>
      </c>
      <c r="D8" s="45">
        <v>0.75</v>
      </c>
      <c r="E8" s="45">
        <v>1</v>
      </c>
      <c r="F8" s="45">
        <v>5.46</v>
      </c>
      <c r="G8" s="45">
        <v>0</v>
      </c>
      <c r="H8" s="45">
        <v>14.05</v>
      </c>
      <c r="I8" s="45" t="s">
        <v>193</v>
      </c>
      <c r="J8" s="45">
        <f>H8*D8</f>
        <v>10.5375</v>
      </c>
    </row>
    <row r="9" spans="1:10" x14ac:dyDescent="0.25">
      <c r="A9" s="43" t="s">
        <v>565</v>
      </c>
      <c r="B9" s="44" t="s">
        <v>93</v>
      </c>
      <c r="C9" s="44">
        <v>10138</v>
      </c>
      <c r="D9" s="45">
        <v>0.75</v>
      </c>
      <c r="E9" s="45">
        <v>1</v>
      </c>
      <c r="F9" s="45">
        <v>7.43</v>
      </c>
      <c r="G9" s="45">
        <v>0</v>
      </c>
      <c r="H9" s="45">
        <v>19.12</v>
      </c>
      <c r="I9" s="45" t="s">
        <v>193</v>
      </c>
      <c r="J9" s="45">
        <f>H9*D9</f>
        <v>14.34</v>
      </c>
    </row>
    <row r="10" spans="1:10" x14ac:dyDescent="0.25">
      <c r="A10" s="145" t="s">
        <v>194</v>
      </c>
      <c r="B10" s="146"/>
      <c r="C10" s="146"/>
      <c r="D10" s="146"/>
      <c r="E10" s="146"/>
      <c r="F10" s="146"/>
      <c r="G10" s="146"/>
      <c r="H10" s="146"/>
      <c r="I10" s="147"/>
      <c r="J10" s="46">
        <f>SUM(J8:J9)</f>
        <v>24.877500000000001</v>
      </c>
    </row>
    <row r="11" spans="1:10" x14ac:dyDescent="0.25">
      <c r="A11" s="148"/>
      <c r="B11" s="148"/>
      <c r="C11" s="148"/>
      <c r="D11" s="148"/>
      <c r="E11" s="148"/>
      <c r="F11" s="148"/>
      <c r="G11" s="148"/>
      <c r="H11" s="148"/>
      <c r="I11" s="148"/>
      <c r="J11" s="148"/>
    </row>
    <row r="12" spans="1:10" ht="30" x14ac:dyDescent="0.25">
      <c r="A12" s="40" t="s">
        <v>195</v>
      </c>
      <c r="B12" s="41" t="s">
        <v>186</v>
      </c>
      <c r="C12" s="41" t="s">
        <v>4</v>
      </c>
      <c r="D12" s="42" t="s">
        <v>187</v>
      </c>
      <c r="E12" s="42" t="s">
        <v>188</v>
      </c>
      <c r="F12" s="42" t="s">
        <v>189</v>
      </c>
      <c r="G12" s="42" t="s">
        <v>190</v>
      </c>
      <c r="H12" s="42" t="s">
        <v>191</v>
      </c>
      <c r="I12" s="42" t="s">
        <v>192</v>
      </c>
      <c r="J12" s="42" t="s">
        <v>27</v>
      </c>
    </row>
    <row r="13" spans="1:10" ht="30" x14ac:dyDescent="0.25">
      <c r="A13" s="43" t="s">
        <v>566</v>
      </c>
      <c r="B13" s="44" t="s">
        <v>275</v>
      </c>
      <c r="C13" s="44">
        <v>20572</v>
      </c>
      <c r="D13" s="45">
        <v>6</v>
      </c>
      <c r="E13" s="45"/>
      <c r="F13" s="45">
        <v>3.39</v>
      </c>
      <c r="G13" s="45"/>
      <c r="H13" s="45">
        <f>F13</f>
        <v>3.39</v>
      </c>
      <c r="I13" s="45"/>
      <c r="J13" s="45">
        <f>D13*H13</f>
        <v>20.34</v>
      </c>
    </row>
    <row r="14" spans="1:10" x14ac:dyDescent="0.25">
      <c r="A14" s="55" t="s">
        <v>567</v>
      </c>
      <c r="B14" s="44" t="s">
        <v>275</v>
      </c>
      <c r="C14" s="44">
        <v>20588</v>
      </c>
      <c r="D14" s="45">
        <v>0.5</v>
      </c>
      <c r="E14" s="45">
        <v>1</v>
      </c>
      <c r="F14" s="45">
        <v>6.22</v>
      </c>
      <c r="G14" s="45">
        <v>0</v>
      </c>
      <c r="H14" s="45">
        <f>F14</f>
        <v>6.22</v>
      </c>
      <c r="I14" s="45" t="s">
        <v>193</v>
      </c>
      <c r="J14" s="45">
        <f>D14*H14</f>
        <v>3.11</v>
      </c>
    </row>
    <row r="15" spans="1:10" ht="30" x14ac:dyDescent="0.25">
      <c r="A15" s="55" t="s">
        <v>568</v>
      </c>
      <c r="B15" s="44" t="s">
        <v>225</v>
      </c>
      <c r="C15" s="44" t="s">
        <v>569</v>
      </c>
      <c r="D15" s="45">
        <v>1.1000000000000001</v>
      </c>
      <c r="E15" s="45">
        <v>1</v>
      </c>
      <c r="F15" s="45">
        <f>(89.9+99.9+219)/3</f>
        <v>136.26666666666699</v>
      </c>
      <c r="G15" s="45">
        <v>0</v>
      </c>
      <c r="H15" s="45">
        <f>F15</f>
        <v>136.26666666666699</v>
      </c>
      <c r="I15" s="45" t="s">
        <v>193</v>
      </c>
      <c r="J15" s="45">
        <f>D15*H15</f>
        <v>149.893333333334</v>
      </c>
    </row>
    <row r="16" spans="1:10" x14ac:dyDescent="0.25">
      <c r="A16" s="55"/>
      <c r="B16" s="44"/>
      <c r="C16" s="44"/>
      <c r="D16" s="45"/>
      <c r="E16" s="45"/>
      <c r="F16" s="45"/>
      <c r="G16" s="45"/>
      <c r="H16" s="45"/>
      <c r="I16" s="45"/>
      <c r="J16" s="45">
        <f>D16*H16</f>
        <v>0</v>
      </c>
    </row>
    <row r="17" spans="1:10" x14ac:dyDescent="0.25">
      <c r="A17" s="49"/>
      <c r="B17" s="50"/>
      <c r="C17" s="51"/>
      <c r="D17" s="52"/>
      <c r="E17" s="52"/>
      <c r="F17" s="52"/>
      <c r="G17" s="52"/>
      <c r="H17" s="52"/>
      <c r="I17" s="53"/>
      <c r="J17" s="45"/>
    </row>
    <row r="18" spans="1:10" x14ac:dyDescent="0.25">
      <c r="A18" s="145" t="s">
        <v>194</v>
      </c>
      <c r="B18" s="146"/>
      <c r="C18" s="146"/>
      <c r="D18" s="146"/>
      <c r="E18" s="146"/>
      <c r="F18" s="146"/>
      <c r="G18" s="146"/>
      <c r="H18" s="146"/>
      <c r="I18" s="147"/>
      <c r="J18" s="46">
        <f>SUM(J13:J17)</f>
        <v>173.34333333333399</v>
      </c>
    </row>
    <row r="19" spans="1:10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</row>
    <row r="20" spans="1:10" x14ac:dyDescent="0.25">
      <c r="A20" s="149" t="s">
        <v>196</v>
      </c>
      <c r="B20" s="149"/>
      <c r="C20" s="149"/>
      <c r="D20" s="149"/>
      <c r="E20" s="149"/>
    </row>
    <row r="21" spans="1:10" x14ac:dyDescent="0.25">
      <c r="A21" s="159" t="s">
        <v>197</v>
      </c>
      <c r="B21" s="160"/>
      <c r="C21" s="161"/>
      <c r="D21" s="42" t="s">
        <v>198</v>
      </c>
      <c r="E21" s="42" t="s">
        <v>199</v>
      </c>
    </row>
    <row r="22" spans="1:10" x14ac:dyDescent="0.25">
      <c r="A22" s="153" t="s">
        <v>200</v>
      </c>
      <c r="B22" s="154"/>
      <c r="C22" s="155"/>
      <c r="D22" s="150">
        <v>157.27000000000001</v>
      </c>
      <c r="E22" s="47">
        <f>J10</f>
        <v>24.877500000000001</v>
      </c>
    </row>
    <row r="23" spans="1:10" x14ac:dyDescent="0.25">
      <c r="A23" s="153" t="s">
        <v>201</v>
      </c>
      <c r="B23" s="154"/>
      <c r="C23" s="155"/>
      <c r="D23" s="162"/>
      <c r="E23" s="47">
        <f>J18</f>
        <v>173.34333333333399</v>
      </c>
    </row>
    <row r="24" spans="1:10" x14ac:dyDescent="0.25">
      <c r="A24" s="153" t="s">
        <v>202</v>
      </c>
      <c r="B24" s="154"/>
      <c r="C24" s="155"/>
      <c r="D24" s="162"/>
      <c r="E24" s="47">
        <v>0</v>
      </c>
    </row>
    <row r="25" spans="1:10" x14ac:dyDescent="0.25">
      <c r="A25" s="153" t="s">
        <v>203</v>
      </c>
      <c r="B25" s="154"/>
      <c r="C25" s="155"/>
      <c r="D25" s="162"/>
      <c r="E25" s="47">
        <v>1</v>
      </c>
    </row>
    <row r="26" spans="1:10" x14ac:dyDescent="0.25">
      <c r="A26" s="153" t="s">
        <v>204</v>
      </c>
      <c r="B26" s="154"/>
      <c r="C26" s="155"/>
      <c r="D26" s="162"/>
      <c r="E26" s="47">
        <f>E22+E24</f>
        <v>24.877500000000001</v>
      </c>
    </row>
    <row r="27" spans="1:10" x14ac:dyDescent="0.25">
      <c r="A27" s="153" t="s">
        <v>205</v>
      </c>
      <c r="B27" s="154"/>
      <c r="C27" s="155"/>
      <c r="D27" s="162"/>
      <c r="E27" s="47">
        <f>E22/E25+E24/E25</f>
        <v>24.877500000000001</v>
      </c>
    </row>
    <row r="28" spans="1:10" x14ac:dyDescent="0.25">
      <c r="A28" s="153" t="s">
        <v>206</v>
      </c>
      <c r="B28" s="154"/>
      <c r="C28" s="155"/>
      <c r="D28" s="151"/>
      <c r="E28" s="47">
        <f>E23+E27</f>
        <v>198.22083333333401</v>
      </c>
    </row>
    <row r="29" spans="1:10" x14ac:dyDescent="0.25">
      <c r="A29" s="153" t="s">
        <v>207</v>
      </c>
      <c r="B29" s="154"/>
      <c r="C29" s="155"/>
      <c r="D29" s="150"/>
      <c r="E29" s="47"/>
    </row>
    <row r="30" spans="1:10" x14ac:dyDescent="0.25">
      <c r="A30" s="156" t="s">
        <v>208</v>
      </c>
      <c r="B30" s="157"/>
      <c r="C30" s="158"/>
      <c r="D30" s="151"/>
      <c r="E30" s="48">
        <f>E29+E28</f>
        <v>198.22</v>
      </c>
    </row>
  </sheetData>
  <mergeCells count="28">
    <mergeCell ref="A18:I18"/>
    <mergeCell ref="A19:J19"/>
    <mergeCell ref="A20:E20"/>
    <mergeCell ref="A21:C21"/>
    <mergeCell ref="D22:D28"/>
    <mergeCell ref="D29:D30"/>
    <mergeCell ref="G2:J2"/>
    <mergeCell ref="A4:G4"/>
    <mergeCell ref="H4:J4"/>
    <mergeCell ref="A5:B5"/>
    <mergeCell ref="C5:D5"/>
    <mergeCell ref="E5:G5"/>
    <mergeCell ref="A27:C27"/>
    <mergeCell ref="A28:C28"/>
    <mergeCell ref="A29:C29"/>
    <mergeCell ref="A30:C30"/>
    <mergeCell ref="A22:C22"/>
    <mergeCell ref="A23:C23"/>
    <mergeCell ref="A24:C24"/>
    <mergeCell ref="A25:C25"/>
    <mergeCell ref="A26:C26"/>
    <mergeCell ref="A6:J6"/>
    <mergeCell ref="A10:I10"/>
    <mergeCell ref="A11:J11"/>
    <mergeCell ref="H5:J5"/>
    <mergeCell ref="A1:J1"/>
    <mergeCell ref="A2:C2"/>
    <mergeCell ref="D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31"/>
  <sheetViews>
    <sheetView view="pageBreakPreview" topLeftCell="A46" zoomScaleSheetLayoutView="100" workbookViewId="0">
      <selection activeCell="A5" sqref="A5:G5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66"/>
      <c r="B1" s="166"/>
      <c r="C1" s="166"/>
      <c r="D1" s="166"/>
      <c r="E1" s="166"/>
      <c r="F1" s="166"/>
    </row>
    <row r="2" spans="1:10" ht="15" customHeight="1" x14ac:dyDescent="0.25">
      <c r="A2" s="149" t="s">
        <v>557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ht="15" customHeight="1" x14ac:dyDescent="0.25">
      <c r="A3" s="149" t="s">
        <v>558</v>
      </c>
      <c r="B3" s="149"/>
      <c r="C3" s="149"/>
      <c r="D3" s="149" t="s">
        <v>559</v>
      </c>
      <c r="E3" s="149"/>
      <c r="F3" s="149"/>
      <c r="G3" s="149" t="s">
        <v>571</v>
      </c>
      <c r="H3" s="149"/>
      <c r="I3" s="149"/>
      <c r="J3" s="149"/>
    </row>
    <row r="5" spans="1:10" ht="49.5" customHeight="1" x14ac:dyDescent="0.25">
      <c r="A5" s="149" t="s">
        <v>585</v>
      </c>
      <c r="B5" s="149"/>
      <c r="C5" s="149"/>
      <c r="D5" s="149"/>
      <c r="E5" s="149"/>
      <c r="F5" s="149"/>
      <c r="G5" s="149"/>
      <c r="H5" s="149" t="s">
        <v>572</v>
      </c>
      <c r="I5" s="149"/>
      <c r="J5" s="149"/>
    </row>
    <row r="6" spans="1:10" ht="15" customHeight="1" x14ac:dyDescent="0.25">
      <c r="A6" s="149" t="s">
        <v>182</v>
      </c>
      <c r="B6" s="149"/>
      <c r="C6" s="149" t="s">
        <v>261</v>
      </c>
      <c r="D6" s="149"/>
      <c r="E6" s="149" t="s">
        <v>183</v>
      </c>
      <c r="F6" s="149"/>
      <c r="G6" s="149"/>
      <c r="H6" s="149" t="s">
        <v>184</v>
      </c>
      <c r="I6" s="149"/>
      <c r="J6" s="149"/>
    </row>
    <row r="7" spans="1:10" x14ac:dyDescent="0.25">
      <c r="A7" s="144"/>
      <c r="B7" s="144"/>
      <c r="C7" s="144"/>
      <c r="D7" s="144"/>
      <c r="E7" s="144"/>
      <c r="F7" s="144"/>
      <c r="G7" s="144"/>
      <c r="H7" s="144"/>
      <c r="I7" s="144"/>
      <c r="J7" s="144"/>
    </row>
    <row r="8" spans="1:10" ht="30" x14ac:dyDescent="0.25">
      <c r="A8" s="40" t="s">
        <v>185</v>
      </c>
      <c r="B8" s="41" t="s">
        <v>186</v>
      </c>
      <c r="C8" s="41" t="s">
        <v>4</v>
      </c>
      <c r="D8" s="42" t="s">
        <v>187</v>
      </c>
      <c r="E8" s="42" t="s">
        <v>188</v>
      </c>
      <c r="F8" s="42" t="s">
        <v>189</v>
      </c>
      <c r="G8" s="42" t="s">
        <v>190</v>
      </c>
      <c r="H8" s="42" t="s">
        <v>191</v>
      </c>
      <c r="I8" s="42" t="s">
        <v>192</v>
      </c>
      <c r="J8" s="42" t="s">
        <v>27</v>
      </c>
    </row>
    <row r="9" spans="1:10" x14ac:dyDescent="0.25">
      <c r="A9" s="43" t="s">
        <v>254</v>
      </c>
      <c r="B9" s="44" t="s">
        <v>93</v>
      </c>
      <c r="C9" s="44">
        <v>10101</v>
      </c>
      <c r="D9" s="45">
        <v>3.05</v>
      </c>
      <c r="E9" s="45">
        <v>1</v>
      </c>
      <c r="F9" s="45">
        <v>6.27</v>
      </c>
      <c r="G9" s="45">
        <v>0</v>
      </c>
      <c r="H9" s="45">
        <v>16.13</v>
      </c>
      <c r="I9" s="45" t="s">
        <v>193</v>
      </c>
      <c r="J9" s="45">
        <f>H9*D9</f>
        <v>49.1965</v>
      </c>
    </row>
    <row r="10" spans="1:10" x14ac:dyDescent="0.25">
      <c r="A10" s="43" t="s">
        <v>255</v>
      </c>
      <c r="B10" s="44" t="s">
        <v>93</v>
      </c>
      <c r="C10" s="44">
        <v>10115</v>
      </c>
      <c r="D10" s="45">
        <v>3.05</v>
      </c>
      <c r="E10" s="45">
        <v>1</v>
      </c>
      <c r="F10" s="45">
        <v>7.43</v>
      </c>
      <c r="G10" s="45">
        <v>0</v>
      </c>
      <c r="H10" s="45">
        <v>19.12</v>
      </c>
      <c r="I10" s="45" t="s">
        <v>193</v>
      </c>
      <c r="J10" s="45">
        <f>H10*D10</f>
        <v>58.316000000000003</v>
      </c>
    </row>
    <row r="11" spans="1:10" x14ac:dyDescent="0.25">
      <c r="A11" s="145" t="s">
        <v>194</v>
      </c>
      <c r="B11" s="146"/>
      <c r="C11" s="146"/>
      <c r="D11" s="146"/>
      <c r="E11" s="146"/>
      <c r="F11" s="146"/>
      <c r="G11" s="146"/>
      <c r="H11" s="146"/>
      <c r="I11" s="147"/>
      <c r="J11" s="46">
        <f>SUM(J9:J10)</f>
        <v>107.5125</v>
      </c>
    </row>
    <row r="12" spans="1:10" x14ac:dyDescent="0.25">
      <c r="A12" s="148"/>
      <c r="B12" s="148"/>
      <c r="C12" s="148"/>
      <c r="D12" s="148"/>
      <c r="E12" s="148"/>
      <c r="F12" s="148"/>
      <c r="G12" s="148"/>
      <c r="H12" s="148"/>
      <c r="I12" s="148"/>
      <c r="J12" s="148"/>
    </row>
    <row r="13" spans="1:10" ht="30" x14ac:dyDescent="0.25">
      <c r="A13" s="40" t="s">
        <v>195</v>
      </c>
      <c r="B13" s="41" t="s">
        <v>186</v>
      </c>
      <c r="C13" s="41" t="s">
        <v>4</v>
      </c>
      <c r="D13" s="42" t="s">
        <v>187</v>
      </c>
      <c r="E13" s="42" t="s">
        <v>188</v>
      </c>
      <c r="F13" s="42" t="s">
        <v>189</v>
      </c>
      <c r="G13" s="42" t="s">
        <v>190</v>
      </c>
      <c r="H13" s="42" t="s">
        <v>191</v>
      </c>
      <c r="I13" s="42" t="s">
        <v>192</v>
      </c>
      <c r="J13" s="42" t="s">
        <v>27</v>
      </c>
    </row>
    <row r="14" spans="1:10" x14ac:dyDescent="0.25">
      <c r="A14" s="43" t="s">
        <v>256</v>
      </c>
      <c r="B14" s="44" t="s">
        <v>246</v>
      </c>
      <c r="C14" s="44">
        <v>48516</v>
      </c>
      <c r="D14" s="45">
        <v>2</v>
      </c>
      <c r="E14" s="45"/>
      <c r="F14" s="45">
        <v>0.63</v>
      </c>
      <c r="G14" s="45"/>
      <c r="H14" s="45">
        <f>F14</f>
        <v>0.63</v>
      </c>
      <c r="I14" s="45"/>
      <c r="J14" s="45">
        <f>D14*H14</f>
        <v>1.26</v>
      </c>
    </row>
    <row r="15" spans="1:10" x14ac:dyDescent="0.25">
      <c r="A15" s="82" t="s">
        <v>257</v>
      </c>
      <c r="B15" s="44" t="s">
        <v>246</v>
      </c>
      <c r="C15" s="44">
        <v>48502</v>
      </c>
      <c r="D15" s="45">
        <v>2</v>
      </c>
      <c r="E15" s="45"/>
      <c r="F15" s="45">
        <v>1.1200000000000001</v>
      </c>
      <c r="G15" s="45"/>
      <c r="H15" s="45">
        <f>F15</f>
        <v>1.1200000000000001</v>
      </c>
      <c r="I15" s="45"/>
      <c r="J15" s="45">
        <f>D15*H15</f>
        <v>2.2400000000000002</v>
      </c>
    </row>
    <row r="16" spans="1:10" ht="45" x14ac:dyDescent="0.25">
      <c r="A16" s="83" t="s">
        <v>573</v>
      </c>
      <c r="B16" s="84" t="s">
        <v>258</v>
      </c>
      <c r="C16" s="84" t="s">
        <v>574</v>
      </c>
      <c r="D16" s="85">
        <v>12</v>
      </c>
      <c r="E16" s="85"/>
      <c r="F16" s="85">
        <v>2.1800000000000002</v>
      </c>
      <c r="G16" s="85"/>
      <c r="H16" s="85">
        <f>F16</f>
        <v>2.1800000000000002</v>
      </c>
      <c r="I16" s="85"/>
      <c r="J16" s="45">
        <f>D16*H16</f>
        <v>26.16</v>
      </c>
    </row>
    <row r="17" spans="1:10" x14ac:dyDescent="0.25">
      <c r="A17" s="83" t="s">
        <v>259</v>
      </c>
      <c r="B17" s="44" t="s">
        <v>246</v>
      </c>
      <c r="C17" s="44">
        <v>45017</v>
      </c>
      <c r="D17" s="45">
        <v>1</v>
      </c>
      <c r="E17" s="45"/>
      <c r="F17" s="45">
        <v>3.32</v>
      </c>
      <c r="G17" s="45"/>
      <c r="H17" s="45">
        <f>F17</f>
        <v>3.32</v>
      </c>
      <c r="I17" s="45"/>
      <c r="J17" s="45">
        <f>D17*H17</f>
        <v>3.32</v>
      </c>
    </row>
    <row r="18" spans="1:10" ht="30" x14ac:dyDescent="0.25">
      <c r="A18" s="87" t="s">
        <v>260</v>
      </c>
      <c r="B18" s="44" t="s">
        <v>258</v>
      </c>
      <c r="C18" s="44">
        <v>42502</v>
      </c>
      <c r="D18" s="45">
        <v>3.63</v>
      </c>
      <c r="E18" s="45"/>
      <c r="F18" s="45">
        <v>5.0599999999999996</v>
      </c>
      <c r="G18" s="45"/>
      <c r="H18" s="45">
        <f>F18</f>
        <v>5.0599999999999996</v>
      </c>
      <c r="I18" s="45"/>
      <c r="J18" s="45">
        <f>D18*H18</f>
        <v>18.367799999999999</v>
      </c>
    </row>
    <row r="19" spans="1:10" x14ac:dyDescent="0.25">
      <c r="A19" s="163" t="s">
        <v>194</v>
      </c>
      <c r="B19" s="164"/>
      <c r="C19" s="164"/>
      <c r="D19" s="164"/>
      <c r="E19" s="164"/>
      <c r="F19" s="164"/>
      <c r="G19" s="164"/>
      <c r="H19" s="164"/>
      <c r="I19" s="165"/>
      <c r="J19" s="86">
        <f>SUM(J14:J18)</f>
        <v>51.347799999999999</v>
      </c>
    </row>
    <row r="20" spans="1:10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</row>
    <row r="21" spans="1:10" x14ac:dyDescent="0.25">
      <c r="A21" s="149" t="s">
        <v>196</v>
      </c>
      <c r="B21" s="149"/>
      <c r="C21" s="149"/>
      <c r="D21" s="149"/>
      <c r="E21" s="149"/>
    </row>
    <row r="22" spans="1:10" x14ac:dyDescent="0.25">
      <c r="A22" s="159" t="s">
        <v>197</v>
      </c>
      <c r="B22" s="160"/>
      <c r="C22" s="161"/>
      <c r="D22" s="42" t="s">
        <v>198</v>
      </c>
      <c r="E22" s="42" t="s">
        <v>199</v>
      </c>
    </row>
    <row r="23" spans="1:10" x14ac:dyDescent="0.25">
      <c r="A23" s="153" t="s">
        <v>200</v>
      </c>
      <c r="B23" s="154"/>
      <c r="C23" s="155"/>
      <c r="D23" s="150">
        <v>157.27000000000001</v>
      </c>
      <c r="E23" s="47">
        <f>J11</f>
        <v>107.5125</v>
      </c>
    </row>
    <row r="24" spans="1:10" x14ac:dyDescent="0.25">
      <c r="A24" s="153" t="s">
        <v>201</v>
      </c>
      <c r="B24" s="154"/>
      <c r="C24" s="155"/>
      <c r="D24" s="162"/>
      <c r="E24" s="47">
        <f>J19</f>
        <v>51.347799999999999</v>
      </c>
    </row>
    <row r="25" spans="1:10" x14ac:dyDescent="0.25">
      <c r="A25" s="153" t="s">
        <v>202</v>
      </c>
      <c r="B25" s="154"/>
      <c r="C25" s="155"/>
      <c r="D25" s="162"/>
      <c r="E25" s="47">
        <v>0</v>
      </c>
    </row>
    <row r="26" spans="1:10" x14ac:dyDescent="0.25">
      <c r="A26" s="153" t="s">
        <v>203</v>
      </c>
      <c r="B26" s="154"/>
      <c r="C26" s="155"/>
      <c r="D26" s="162"/>
      <c r="E26" s="47">
        <v>1</v>
      </c>
    </row>
    <row r="27" spans="1:10" x14ac:dyDescent="0.25">
      <c r="A27" s="153" t="s">
        <v>204</v>
      </c>
      <c r="B27" s="154"/>
      <c r="C27" s="155"/>
      <c r="D27" s="162"/>
      <c r="E27" s="47">
        <f>E23+E25</f>
        <v>107.5125</v>
      </c>
    </row>
    <row r="28" spans="1:10" x14ac:dyDescent="0.25">
      <c r="A28" s="153" t="s">
        <v>205</v>
      </c>
      <c r="B28" s="154"/>
      <c r="C28" s="155"/>
      <c r="D28" s="162"/>
      <c r="E28" s="47">
        <f>E23/E26+E25/E26</f>
        <v>107.5125</v>
      </c>
    </row>
    <row r="29" spans="1:10" x14ac:dyDescent="0.25">
      <c r="A29" s="153" t="s">
        <v>206</v>
      </c>
      <c r="B29" s="154"/>
      <c r="C29" s="155"/>
      <c r="D29" s="151"/>
      <c r="E29" s="47">
        <f>E24+E28</f>
        <v>158.8603</v>
      </c>
    </row>
    <row r="30" spans="1:10" x14ac:dyDescent="0.25">
      <c r="A30" s="153" t="s">
        <v>207</v>
      </c>
      <c r="B30" s="154"/>
      <c r="C30" s="155"/>
      <c r="D30" s="150"/>
      <c r="E30" s="47"/>
    </row>
    <row r="31" spans="1:10" x14ac:dyDescent="0.25">
      <c r="A31" s="156" t="s">
        <v>208</v>
      </c>
      <c r="B31" s="157"/>
      <c r="C31" s="158"/>
      <c r="D31" s="151"/>
      <c r="E31" s="48">
        <f>E30+E29</f>
        <v>158.86000000000001</v>
      </c>
    </row>
  </sheetData>
  <mergeCells count="29">
    <mergeCell ref="A11:I11"/>
    <mergeCell ref="A1:F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  <mergeCell ref="A30:C30"/>
    <mergeCell ref="D30:D31"/>
    <mergeCell ref="A31:C31"/>
    <mergeCell ref="A12:J12"/>
    <mergeCell ref="A19:I19"/>
    <mergeCell ref="A20:J20"/>
    <mergeCell ref="A21:E21"/>
    <mergeCell ref="A22:C22"/>
    <mergeCell ref="A23:C23"/>
    <mergeCell ref="D23:D29"/>
    <mergeCell ref="A24:C24"/>
    <mergeCell ref="A25:C25"/>
    <mergeCell ref="A26:C26"/>
    <mergeCell ref="A27:C27"/>
    <mergeCell ref="A28:C28"/>
    <mergeCell ref="A29:C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8"/>
  <sheetViews>
    <sheetView view="pageBreakPreview" zoomScaleSheetLayoutView="100" workbookViewId="0">
      <selection activeCell="A16" sqref="A16:I16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66"/>
      <c r="B1" s="166"/>
      <c r="C1" s="166"/>
      <c r="D1" s="166"/>
      <c r="E1" s="166"/>
      <c r="F1" s="166"/>
    </row>
    <row r="2" spans="1:10" ht="15" customHeight="1" x14ac:dyDescent="0.25">
      <c r="A2" s="149" t="s">
        <v>579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ht="15" customHeight="1" x14ac:dyDescent="0.25">
      <c r="A3" s="149" t="s">
        <v>558</v>
      </c>
      <c r="B3" s="149"/>
      <c r="C3" s="149"/>
      <c r="D3" s="149" t="s">
        <v>559</v>
      </c>
      <c r="E3" s="149"/>
      <c r="F3" s="149"/>
      <c r="G3" s="149" t="s">
        <v>560</v>
      </c>
      <c r="H3" s="149"/>
      <c r="I3" s="149"/>
      <c r="J3" s="149"/>
    </row>
    <row r="5" spans="1:10" ht="15" customHeight="1" x14ac:dyDescent="0.25">
      <c r="A5" s="149" t="s">
        <v>580</v>
      </c>
      <c r="B5" s="149"/>
      <c r="C5" s="149"/>
      <c r="D5" s="149"/>
      <c r="E5" s="149"/>
      <c r="F5" s="149"/>
      <c r="G5" s="149"/>
      <c r="H5" s="149" t="s">
        <v>214</v>
      </c>
      <c r="I5" s="149"/>
      <c r="J5" s="149"/>
    </row>
    <row r="6" spans="1:10" ht="15" customHeight="1" x14ac:dyDescent="0.25">
      <c r="A6" s="149" t="s">
        <v>182</v>
      </c>
      <c r="B6" s="149"/>
      <c r="C6" s="149" t="s">
        <v>581</v>
      </c>
      <c r="D6" s="149"/>
      <c r="E6" s="149" t="s">
        <v>183</v>
      </c>
      <c r="F6" s="149"/>
      <c r="G6" s="149"/>
      <c r="H6" s="149" t="s">
        <v>582</v>
      </c>
      <c r="I6" s="149"/>
      <c r="J6" s="149"/>
    </row>
    <row r="7" spans="1:10" x14ac:dyDescent="0.25">
      <c r="A7" s="144"/>
      <c r="B7" s="144"/>
      <c r="C7" s="144"/>
      <c r="D7" s="144"/>
      <c r="E7" s="144"/>
      <c r="F7" s="144"/>
      <c r="G7" s="144"/>
      <c r="H7" s="144"/>
      <c r="I7" s="144"/>
      <c r="J7" s="144"/>
    </row>
    <row r="8" spans="1:10" ht="30" x14ac:dyDescent="0.25">
      <c r="A8" s="40" t="s">
        <v>185</v>
      </c>
      <c r="B8" s="41" t="s">
        <v>186</v>
      </c>
      <c r="C8" s="41" t="s">
        <v>4</v>
      </c>
      <c r="D8" s="42" t="s">
        <v>187</v>
      </c>
      <c r="E8" s="42" t="s">
        <v>188</v>
      </c>
      <c r="F8" s="42" t="s">
        <v>189</v>
      </c>
      <c r="G8" s="42" t="s">
        <v>190</v>
      </c>
      <c r="H8" s="42" t="s">
        <v>191</v>
      </c>
      <c r="I8" s="42" t="s">
        <v>192</v>
      </c>
      <c r="J8" s="42" t="s">
        <v>27</v>
      </c>
    </row>
    <row r="9" spans="1:10" x14ac:dyDescent="0.25">
      <c r="A9" s="43" t="s">
        <v>583</v>
      </c>
      <c r="B9" s="44" t="s">
        <v>93</v>
      </c>
      <c r="C9" s="44">
        <v>10111</v>
      </c>
      <c r="D9" s="45">
        <v>3</v>
      </c>
      <c r="E9" s="45">
        <v>1</v>
      </c>
      <c r="F9" s="45">
        <v>7.43</v>
      </c>
      <c r="G9" s="45">
        <v>0</v>
      </c>
      <c r="H9" s="45">
        <v>19.12</v>
      </c>
      <c r="I9" s="45" t="s">
        <v>193</v>
      </c>
      <c r="J9" s="45">
        <f>H9*D9</f>
        <v>57.36</v>
      </c>
    </row>
    <row r="10" spans="1:10" x14ac:dyDescent="0.25">
      <c r="A10" s="43" t="s">
        <v>254</v>
      </c>
      <c r="B10" s="44" t="s">
        <v>93</v>
      </c>
      <c r="C10" s="44">
        <v>10101</v>
      </c>
      <c r="D10" s="45">
        <v>3.06</v>
      </c>
      <c r="E10" s="45"/>
      <c r="F10" s="45">
        <v>6.27</v>
      </c>
      <c r="G10" s="45"/>
      <c r="H10" s="45">
        <v>14.05</v>
      </c>
      <c r="I10" s="45"/>
      <c r="J10" s="45">
        <f>H10*D10</f>
        <v>42.993000000000002</v>
      </c>
    </row>
    <row r="11" spans="1:10" x14ac:dyDescent="0.25">
      <c r="A11" s="145" t="s">
        <v>194</v>
      </c>
      <c r="B11" s="146"/>
      <c r="C11" s="146"/>
      <c r="D11" s="146"/>
      <c r="E11" s="146"/>
      <c r="F11" s="146"/>
      <c r="G11" s="146"/>
      <c r="H11" s="146"/>
      <c r="I11" s="147"/>
      <c r="J11" s="46">
        <f>SUM(J9:J10)</f>
        <v>100.35299999999999</v>
      </c>
    </row>
    <row r="12" spans="1:10" x14ac:dyDescent="0.25">
      <c r="A12" s="148"/>
      <c r="B12" s="148"/>
      <c r="C12" s="148"/>
      <c r="D12" s="148"/>
      <c r="E12" s="148"/>
      <c r="F12" s="148"/>
      <c r="G12" s="148"/>
      <c r="H12" s="148"/>
      <c r="I12" s="148"/>
      <c r="J12" s="148"/>
    </row>
    <row r="13" spans="1:10" ht="30" x14ac:dyDescent="0.25">
      <c r="A13" s="40" t="s">
        <v>195</v>
      </c>
      <c r="B13" s="41" t="s">
        <v>186</v>
      </c>
      <c r="C13" s="41" t="s">
        <v>4</v>
      </c>
      <c r="D13" s="42" t="s">
        <v>187</v>
      </c>
      <c r="E13" s="42" t="s">
        <v>188</v>
      </c>
      <c r="F13" s="42" t="s">
        <v>189</v>
      </c>
      <c r="G13" s="42" t="s">
        <v>190</v>
      </c>
      <c r="H13" s="42" t="s">
        <v>191</v>
      </c>
      <c r="I13" s="42" t="s">
        <v>192</v>
      </c>
      <c r="J13" s="42" t="s">
        <v>27</v>
      </c>
    </row>
    <row r="14" spans="1:10" x14ac:dyDescent="0.25">
      <c r="A14" s="43"/>
      <c r="B14" s="44"/>
      <c r="C14" s="44"/>
      <c r="D14" s="45"/>
      <c r="E14" s="45"/>
      <c r="F14" s="45"/>
      <c r="G14" s="45"/>
      <c r="H14" s="45"/>
      <c r="I14" s="45"/>
      <c r="J14" s="45">
        <f>D14*H14</f>
        <v>0</v>
      </c>
    </row>
    <row r="15" spans="1:10" x14ac:dyDescent="0.25">
      <c r="A15" s="49"/>
      <c r="B15" s="50"/>
      <c r="C15" s="51"/>
      <c r="D15" s="52"/>
      <c r="E15" s="52"/>
      <c r="F15" s="52"/>
      <c r="G15" s="52"/>
      <c r="H15" s="52"/>
      <c r="I15" s="53"/>
      <c r="J15" s="45"/>
    </row>
    <row r="16" spans="1:10" x14ac:dyDescent="0.25">
      <c r="A16" s="145" t="s">
        <v>194</v>
      </c>
      <c r="B16" s="146"/>
      <c r="C16" s="146"/>
      <c r="D16" s="146"/>
      <c r="E16" s="146"/>
      <c r="F16" s="146"/>
      <c r="G16" s="146"/>
      <c r="H16" s="146"/>
      <c r="I16" s="147"/>
      <c r="J16" s="46">
        <f>SUM(J14:J15)</f>
        <v>0</v>
      </c>
    </row>
    <row r="17" spans="1:10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</row>
    <row r="18" spans="1:10" x14ac:dyDescent="0.25">
      <c r="A18" s="149" t="s">
        <v>196</v>
      </c>
      <c r="B18" s="149"/>
      <c r="C18" s="149"/>
      <c r="D18" s="149"/>
      <c r="E18" s="149"/>
    </row>
    <row r="19" spans="1:10" x14ac:dyDescent="0.25">
      <c r="A19" s="159" t="s">
        <v>197</v>
      </c>
      <c r="B19" s="160"/>
      <c r="C19" s="161"/>
      <c r="D19" s="42" t="s">
        <v>198</v>
      </c>
      <c r="E19" s="42" t="s">
        <v>199</v>
      </c>
    </row>
    <row r="20" spans="1:10" x14ac:dyDescent="0.25">
      <c r="A20" s="153" t="s">
        <v>200</v>
      </c>
      <c r="B20" s="154"/>
      <c r="C20" s="155"/>
      <c r="D20" s="150">
        <v>157.27000000000001</v>
      </c>
      <c r="E20" s="47">
        <f>J11</f>
        <v>100.35299999999999</v>
      </c>
    </row>
    <row r="21" spans="1:10" x14ac:dyDescent="0.25">
      <c r="A21" s="153" t="s">
        <v>201</v>
      </c>
      <c r="B21" s="154"/>
      <c r="C21" s="155"/>
      <c r="D21" s="162"/>
      <c r="E21" s="47">
        <f>J16</f>
        <v>0</v>
      </c>
    </row>
    <row r="22" spans="1:10" x14ac:dyDescent="0.25">
      <c r="A22" s="153" t="s">
        <v>202</v>
      </c>
      <c r="B22" s="154"/>
      <c r="C22" s="155"/>
      <c r="D22" s="162"/>
      <c r="E22" s="47">
        <v>0</v>
      </c>
    </row>
    <row r="23" spans="1:10" x14ac:dyDescent="0.25">
      <c r="A23" s="153" t="s">
        <v>203</v>
      </c>
      <c r="B23" s="154"/>
      <c r="C23" s="155"/>
      <c r="D23" s="162"/>
      <c r="E23" s="47">
        <v>1</v>
      </c>
    </row>
    <row r="24" spans="1:10" x14ac:dyDescent="0.25">
      <c r="A24" s="153" t="s">
        <v>204</v>
      </c>
      <c r="B24" s="154"/>
      <c r="C24" s="155"/>
      <c r="D24" s="162"/>
      <c r="E24" s="47">
        <f>E20+E22</f>
        <v>100.35299999999999</v>
      </c>
    </row>
    <row r="25" spans="1:10" x14ac:dyDescent="0.25">
      <c r="A25" s="153" t="s">
        <v>205</v>
      </c>
      <c r="B25" s="154"/>
      <c r="C25" s="155"/>
      <c r="D25" s="162"/>
      <c r="E25" s="47">
        <f>E20/E23+E22/E23</f>
        <v>100.35299999999999</v>
      </c>
    </row>
    <row r="26" spans="1:10" x14ac:dyDescent="0.25">
      <c r="A26" s="153" t="s">
        <v>206</v>
      </c>
      <c r="B26" s="154"/>
      <c r="C26" s="155"/>
      <c r="D26" s="151"/>
      <c r="E26" s="47">
        <f>E21+E25</f>
        <v>100.35299999999999</v>
      </c>
    </row>
    <row r="27" spans="1:10" x14ac:dyDescent="0.25">
      <c r="A27" s="153" t="s">
        <v>207</v>
      </c>
      <c r="B27" s="154"/>
      <c r="C27" s="155"/>
      <c r="D27" s="150"/>
      <c r="E27" s="47"/>
    </row>
    <row r="28" spans="1:10" x14ac:dyDescent="0.25">
      <c r="A28" s="156" t="s">
        <v>208</v>
      </c>
      <c r="B28" s="157"/>
      <c r="C28" s="158"/>
      <c r="D28" s="151"/>
      <c r="E28" s="48">
        <f>E27+E26</f>
        <v>100.35</v>
      </c>
    </row>
  </sheetData>
  <mergeCells count="29">
    <mergeCell ref="A11:I11"/>
    <mergeCell ref="A1:F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  <mergeCell ref="A27:C27"/>
    <mergeCell ref="D27:D28"/>
    <mergeCell ref="A28:C28"/>
    <mergeCell ref="A12:J12"/>
    <mergeCell ref="A16:I16"/>
    <mergeCell ref="A17:J17"/>
    <mergeCell ref="A18:E18"/>
    <mergeCell ref="A19:C19"/>
    <mergeCell ref="A20:C20"/>
    <mergeCell ref="D20:D26"/>
    <mergeCell ref="A21:C21"/>
    <mergeCell ref="A22:C22"/>
    <mergeCell ref="A23:C23"/>
    <mergeCell ref="A24:C24"/>
    <mergeCell ref="A25:C25"/>
    <mergeCell ref="A26:C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8"/>
  <sheetViews>
    <sheetView view="pageBreakPreview" topLeftCell="A14" zoomScaleSheetLayoutView="100" workbookViewId="0">
      <selection activeCell="G22" sqref="G22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66"/>
      <c r="B1" s="166"/>
      <c r="C1" s="166"/>
      <c r="D1" s="166"/>
      <c r="E1" s="166"/>
      <c r="F1" s="166"/>
    </row>
    <row r="2" spans="1:10" ht="15" customHeight="1" x14ac:dyDescent="0.25">
      <c r="A2" s="149" t="s">
        <v>557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ht="15" customHeight="1" x14ac:dyDescent="0.25">
      <c r="A3" s="149" t="s">
        <v>558</v>
      </c>
      <c r="B3" s="149"/>
      <c r="C3" s="149"/>
      <c r="D3" s="149" t="s">
        <v>559</v>
      </c>
      <c r="E3" s="149"/>
      <c r="F3" s="149"/>
      <c r="G3" s="149" t="s">
        <v>560</v>
      </c>
      <c r="H3" s="149"/>
      <c r="I3" s="149"/>
      <c r="J3" s="149"/>
    </row>
    <row r="5" spans="1:10" ht="15" customHeight="1" x14ac:dyDescent="0.25">
      <c r="A5" s="149" t="s">
        <v>536</v>
      </c>
      <c r="B5" s="149"/>
      <c r="C5" s="149"/>
      <c r="D5" s="149"/>
      <c r="E5" s="149"/>
      <c r="F5" s="149"/>
      <c r="G5" s="149"/>
      <c r="H5" s="149" t="s">
        <v>214</v>
      </c>
      <c r="I5" s="149"/>
      <c r="J5" s="149"/>
    </row>
    <row r="6" spans="1:10" ht="15" customHeight="1" x14ac:dyDescent="0.25">
      <c r="A6" s="149" t="s">
        <v>182</v>
      </c>
      <c r="B6" s="149"/>
      <c r="C6" s="149" t="s">
        <v>276</v>
      </c>
      <c r="D6" s="149"/>
      <c r="E6" s="149" t="s">
        <v>183</v>
      </c>
      <c r="F6" s="149"/>
      <c r="G6" s="149"/>
      <c r="H6" s="149" t="s">
        <v>561</v>
      </c>
      <c r="I6" s="149"/>
      <c r="J6" s="149"/>
    </row>
    <row r="7" spans="1:10" x14ac:dyDescent="0.25">
      <c r="A7" s="144"/>
      <c r="B7" s="144"/>
      <c r="C7" s="144"/>
      <c r="D7" s="144"/>
      <c r="E7" s="144"/>
      <c r="F7" s="144"/>
      <c r="G7" s="144"/>
      <c r="H7" s="144"/>
      <c r="I7" s="144"/>
      <c r="J7" s="144"/>
    </row>
    <row r="8" spans="1:10" ht="30" x14ac:dyDescent="0.25">
      <c r="A8" s="40" t="s">
        <v>185</v>
      </c>
      <c r="B8" s="41" t="s">
        <v>186</v>
      </c>
      <c r="C8" s="41" t="s">
        <v>4</v>
      </c>
      <c r="D8" s="42" t="s">
        <v>187</v>
      </c>
      <c r="E8" s="42" t="s">
        <v>188</v>
      </c>
      <c r="F8" s="42" t="s">
        <v>189</v>
      </c>
      <c r="G8" s="42" t="s">
        <v>190</v>
      </c>
      <c r="H8" s="42" t="s">
        <v>191</v>
      </c>
      <c r="I8" s="42" t="s">
        <v>192</v>
      </c>
      <c r="J8" s="42" t="s">
        <v>27</v>
      </c>
    </row>
    <row r="9" spans="1:10" x14ac:dyDescent="0.25">
      <c r="A9" s="43" t="s">
        <v>273</v>
      </c>
      <c r="B9" s="44" t="s">
        <v>93</v>
      </c>
      <c r="C9" s="44">
        <v>10111</v>
      </c>
      <c r="D9" s="45">
        <v>0.58279999999999998</v>
      </c>
      <c r="E9" s="45">
        <v>1</v>
      </c>
      <c r="F9" s="45">
        <v>7.43</v>
      </c>
      <c r="G9" s="45">
        <v>0</v>
      </c>
      <c r="H9" s="45">
        <v>19.12</v>
      </c>
      <c r="I9" s="45" t="s">
        <v>193</v>
      </c>
      <c r="J9" s="45">
        <f>H9*D9</f>
        <v>11.143136</v>
      </c>
    </row>
    <row r="10" spans="1:10" x14ac:dyDescent="0.25">
      <c r="A10" s="43" t="s">
        <v>254</v>
      </c>
      <c r="B10" s="44" t="s">
        <v>93</v>
      </c>
      <c r="C10" s="44">
        <v>10101</v>
      </c>
      <c r="D10" s="45">
        <v>0.73280000000000001</v>
      </c>
      <c r="E10" s="45"/>
      <c r="F10" s="45">
        <v>6.27</v>
      </c>
      <c r="G10" s="45"/>
      <c r="H10" s="45">
        <v>16.13</v>
      </c>
      <c r="I10" s="45"/>
      <c r="J10" s="45">
        <f>H10*D10</f>
        <v>11.820064</v>
      </c>
    </row>
    <row r="11" spans="1:10" x14ac:dyDescent="0.25">
      <c r="A11" s="145" t="s">
        <v>194</v>
      </c>
      <c r="B11" s="146"/>
      <c r="C11" s="146"/>
      <c r="D11" s="146"/>
      <c r="E11" s="146"/>
      <c r="F11" s="146"/>
      <c r="G11" s="146"/>
      <c r="H11" s="146"/>
      <c r="I11" s="147"/>
      <c r="J11" s="46">
        <f>SUM(J9:J10)</f>
        <v>22.963200000000001</v>
      </c>
    </row>
    <row r="12" spans="1:10" x14ac:dyDescent="0.25">
      <c r="A12" s="148"/>
      <c r="B12" s="148"/>
      <c r="C12" s="148"/>
      <c r="D12" s="148"/>
      <c r="E12" s="148"/>
      <c r="F12" s="148"/>
      <c r="G12" s="148"/>
      <c r="H12" s="148"/>
      <c r="I12" s="148"/>
      <c r="J12" s="148"/>
    </row>
    <row r="13" spans="1:10" ht="30" x14ac:dyDescent="0.25">
      <c r="A13" s="40" t="s">
        <v>195</v>
      </c>
      <c r="B13" s="41" t="s">
        <v>186</v>
      </c>
      <c r="C13" s="41" t="s">
        <v>4</v>
      </c>
      <c r="D13" s="42" t="s">
        <v>187</v>
      </c>
      <c r="E13" s="42" t="s">
        <v>188</v>
      </c>
      <c r="F13" s="42" t="s">
        <v>189</v>
      </c>
      <c r="G13" s="42" t="s">
        <v>190</v>
      </c>
      <c r="H13" s="42" t="s">
        <v>191</v>
      </c>
      <c r="I13" s="42" t="s">
        <v>192</v>
      </c>
      <c r="J13" s="42" t="s">
        <v>27</v>
      </c>
    </row>
    <row r="14" spans="1:10" x14ac:dyDescent="0.25">
      <c r="A14" s="43" t="s">
        <v>274</v>
      </c>
      <c r="B14" s="44" t="s">
        <v>275</v>
      </c>
      <c r="C14" s="44">
        <v>26560</v>
      </c>
      <c r="D14" s="45">
        <v>0.1166</v>
      </c>
      <c r="E14" s="45"/>
      <c r="F14" s="45">
        <v>20.53</v>
      </c>
      <c r="G14" s="45"/>
      <c r="H14" s="45">
        <f>F14</f>
        <v>20.53</v>
      </c>
      <c r="I14" s="45"/>
      <c r="J14" s="45">
        <f>D14*H14</f>
        <v>2.3937979999999999</v>
      </c>
    </row>
    <row r="15" spans="1:10" x14ac:dyDescent="0.25">
      <c r="A15" s="49"/>
      <c r="B15" s="50"/>
      <c r="C15" s="51"/>
      <c r="D15" s="52"/>
      <c r="E15" s="52"/>
      <c r="F15" s="52"/>
      <c r="G15" s="52"/>
      <c r="H15" s="52"/>
      <c r="I15" s="53"/>
      <c r="J15" s="45"/>
    </row>
    <row r="16" spans="1:10" x14ac:dyDescent="0.25">
      <c r="A16" s="145" t="s">
        <v>194</v>
      </c>
      <c r="B16" s="146"/>
      <c r="C16" s="146"/>
      <c r="D16" s="146"/>
      <c r="E16" s="146"/>
      <c r="F16" s="146"/>
      <c r="G16" s="146"/>
      <c r="H16" s="146"/>
      <c r="I16" s="147"/>
      <c r="J16" s="46">
        <f>SUM(J14:J15)</f>
        <v>2.3937979999999999</v>
      </c>
    </row>
    <row r="17" spans="1:10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</row>
    <row r="18" spans="1:10" x14ac:dyDescent="0.25">
      <c r="A18" s="149" t="s">
        <v>196</v>
      </c>
      <c r="B18" s="149"/>
      <c r="C18" s="149"/>
      <c r="D18" s="149"/>
      <c r="E18" s="149"/>
    </row>
    <row r="19" spans="1:10" x14ac:dyDescent="0.25">
      <c r="A19" s="159" t="s">
        <v>197</v>
      </c>
      <c r="B19" s="160"/>
      <c r="C19" s="161"/>
      <c r="D19" s="42" t="s">
        <v>198</v>
      </c>
      <c r="E19" s="42" t="s">
        <v>199</v>
      </c>
    </row>
    <row r="20" spans="1:10" x14ac:dyDescent="0.25">
      <c r="A20" s="153" t="s">
        <v>200</v>
      </c>
      <c r="B20" s="154"/>
      <c r="C20" s="155"/>
      <c r="D20" s="150">
        <v>157.27000000000001</v>
      </c>
      <c r="E20" s="47">
        <f>J11</f>
        <v>22.963200000000001</v>
      </c>
    </row>
    <row r="21" spans="1:10" x14ac:dyDescent="0.25">
      <c r="A21" s="153" t="s">
        <v>201</v>
      </c>
      <c r="B21" s="154"/>
      <c r="C21" s="155"/>
      <c r="D21" s="162"/>
      <c r="E21" s="47">
        <f>J16</f>
        <v>2.3937979999999999</v>
      </c>
    </row>
    <row r="22" spans="1:10" x14ac:dyDescent="0.25">
      <c r="A22" s="153" t="s">
        <v>202</v>
      </c>
      <c r="B22" s="154"/>
      <c r="C22" s="155"/>
      <c r="D22" s="162"/>
      <c r="E22" s="47">
        <v>0</v>
      </c>
    </row>
    <row r="23" spans="1:10" x14ac:dyDescent="0.25">
      <c r="A23" s="153" t="s">
        <v>203</v>
      </c>
      <c r="B23" s="154"/>
      <c r="C23" s="155"/>
      <c r="D23" s="162"/>
      <c r="E23" s="47">
        <v>1</v>
      </c>
    </row>
    <row r="24" spans="1:10" x14ac:dyDescent="0.25">
      <c r="A24" s="153" t="s">
        <v>204</v>
      </c>
      <c r="B24" s="154"/>
      <c r="C24" s="155"/>
      <c r="D24" s="162"/>
      <c r="E24" s="47">
        <f>E20+E22</f>
        <v>22.963200000000001</v>
      </c>
    </row>
    <row r="25" spans="1:10" x14ac:dyDescent="0.25">
      <c r="A25" s="153" t="s">
        <v>205</v>
      </c>
      <c r="B25" s="154"/>
      <c r="C25" s="155"/>
      <c r="D25" s="162"/>
      <c r="E25" s="47">
        <f>E20/E23+E22/E23</f>
        <v>22.963200000000001</v>
      </c>
    </row>
    <row r="26" spans="1:10" x14ac:dyDescent="0.25">
      <c r="A26" s="153" t="s">
        <v>206</v>
      </c>
      <c r="B26" s="154"/>
      <c r="C26" s="155"/>
      <c r="D26" s="151"/>
      <c r="E26" s="47">
        <f>E21+E25</f>
        <v>25.356998000000001</v>
      </c>
    </row>
    <row r="27" spans="1:10" x14ac:dyDescent="0.25">
      <c r="A27" s="153" t="s">
        <v>207</v>
      </c>
      <c r="B27" s="154"/>
      <c r="C27" s="155"/>
      <c r="D27" s="150"/>
      <c r="E27" s="47"/>
    </row>
    <row r="28" spans="1:10" x14ac:dyDescent="0.25">
      <c r="A28" s="156" t="s">
        <v>208</v>
      </c>
      <c r="B28" s="157"/>
      <c r="C28" s="158"/>
      <c r="D28" s="151"/>
      <c r="E28" s="48">
        <f>E27+E26</f>
        <v>25.36</v>
      </c>
    </row>
  </sheetData>
  <mergeCells count="29">
    <mergeCell ref="A27:C27"/>
    <mergeCell ref="D27:D28"/>
    <mergeCell ref="A28:C28"/>
    <mergeCell ref="A12:J12"/>
    <mergeCell ref="A16:I16"/>
    <mergeCell ref="A17:J17"/>
    <mergeCell ref="A18:E18"/>
    <mergeCell ref="A19:C19"/>
    <mergeCell ref="A20:C20"/>
    <mergeCell ref="D20:D26"/>
    <mergeCell ref="A21:C21"/>
    <mergeCell ref="A22:C22"/>
    <mergeCell ref="A23:C23"/>
    <mergeCell ref="A24:C24"/>
    <mergeCell ref="A25:C25"/>
    <mergeCell ref="A26:C26"/>
    <mergeCell ref="A11:I11"/>
    <mergeCell ref="A1:F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41"/>
  <sheetViews>
    <sheetView view="pageBreakPreview" topLeftCell="A7" zoomScaleSheetLayoutView="100" workbookViewId="0">
      <selection activeCell="J26" sqref="J26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66"/>
      <c r="B1" s="166"/>
      <c r="C1" s="166"/>
      <c r="D1" s="166"/>
      <c r="E1" s="166"/>
      <c r="F1" s="166"/>
    </row>
    <row r="2" spans="1:10" ht="15" customHeight="1" x14ac:dyDescent="0.25">
      <c r="A2" s="149" t="s">
        <v>211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ht="15" customHeight="1" x14ac:dyDescent="0.25">
      <c r="A3" s="149" t="s">
        <v>180</v>
      </c>
      <c r="B3" s="149"/>
      <c r="C3" s="149"/>
      <c r="D3" s="149" t="s">
        <v>181</v>
      </c>
      <c r="E3" s="149"/>
      <c r="F3" s="149"/>
      <c r="G3" s="149" t="s">
        <v>213</v>
      </c>
      <c r="H3" s="149"/>
      <c r="I3" s="149"/>
      <c r="J3" s="149"/>
    </row>
    <row r="5" spans="1:10" ht="15" customHeight="1" x14ac:dyDescent="0.25">
      <c r="A5" s="149" t="s">
        <v>235</v>
      </c>
      <c r="B5" s="149"/>
      <c r="C5" s="149"/>
      <c r="D5" s="149"/>
      <c r="E5" s="149"/>
      <c r="F5" s="149"/>
      <c r="G5" s="149"/>
      <c r="H5" s="149" t="s">
        <v>214</v>
      </c>
      <c r="I5" s="149"/>
      <c r="J5" s="149"/>
    </row>
    <row r="6" spans="1:10" ht="15" customHeight="1" x14ac:dyDescent="0.25">
      <c r="A6" s="149" t="s">
        <v>182</v>
      </c>
      <c r="B6" s="149"/>
      <c r="C6" s="149" t="s">
        <v>238</v>
      </c>
      <c r="D6" s="149"/>
      <c r="E6" s="149" t="s">
        <v>183</v>
      </c>
      <c r="F6" s="149"/>
      <c r="G6" s="149"/>
      <c r="H6" s="149" t="s">
        <v>184</v>
      </c>
      <c r="I6" s="149"/>
      <c r="J6" s="149"/>
    </row>
    <row r="7" spans="1:10" x14ac:dyDescent="0.25">
      <c r="A7" s="144"/>
      <c r="B7" s="144"/>
      <c r="C7" s="144"/>
      <c r="D7" s="144"/>
      <c r="E7" s="144"/>
      <c r="F7" s="144"/>
      <c r="G7" s="144"/>
      <c r="H7" s="144"/>
      <c r="I7" s="144"/>
      <c r="J7" s="144"/>
    </row>
    <row r="8" spans="1:10" ht="30" x14ac:dyDescent="0.25">
      <c r="A8" s="40" t="s">
        <v>185</v>
      </c>
      <c r="B8" s="41" t="s">
        <v>186</v>
      </c>
      <c r="C8" s="41" t="s">
        <v>4</v>
      </c>
      <c r="D8" s="42" t="s">
        <v>187</v>
      </c>
      <c r="E8" s="42" t="s">
        <v>188</v>
      </c>
      <c r="F8" s="42" t="s">
        <v>189</v>
      </c>
      <c r="G8" s="42" t="s">
        <v>190</v>
      </c>
      <c r="H8" s="42" t="s">
        <v>191</v>
      </c>
      <c r="I8" s="42" t="s">
        <v>192</v>
      </c>
      <c r="J8" s="42" t="s">
        <v>27</v>
      </c>
    </row>
    <row r="9" spans="1:10" x14ac:dyDescent="0.25">
      <c r="A9" s="43" t="s">
        <v>209</v>
      </c>
      <c r="B9" s="44" t="s">
        <v>93</v>
      </c>
      <c r="C9" s="44" t="s">
        <v>210</v>
      </c>
      <c r="D9" s="45">
        <v>2.0108000000000001E-2</v>
      </c>
      <c r="E9" s="45">
        <v>1</v>
      </c>
      <c r="F9" s="45">
        <v>5.86</v>
      </c>
      <c r="G9" s="45">
        <v>0</v>
      </c>
      <c r="H9" s="45">
        <v>15.08</v>
      </c>
      <c r="I9" s="45" t="s">
        <v>193</v>
      </c>
      <c r="J9" s="45">
        <f>H9*D9</f>
        <v>0.30322863999999999</v>
      </c>
    </row>
    <row r="10" spans="1:10" x14ac:dyDescent="0.25">
      <c r="A10" s="43" t="s">
        <v>234</v>
      </c>
      <c r="B10" s="44" t="s">
        <v>93</v>
      </c>
      <c r="C10" s="44">
        <v>10260</v>
      </c>
      <c r="D10" s="45">
        <v>0.2</v>
      </c>
      <c r="E10" s="45">
        <v>1</v>
      </c>
      <c r="F10" s="45">
        <v>5.41</v>
      </c>
      <c r="G10" s="45">
        <v>0</v>
      </c>
      <c r="H10" s="45">
        <v>13.92</v>
      </c>
      <c r="I10" s="45" t="s">
        <v>193</v>
      </c>
      <c r="J10" s="45">
        <f>H10*D10</f>
        <v>2.7839999999999998</v>
      </c>
    </row>
    <row r="11" spans="1:10" x14ac:dyDescent="0.25">
      <c r="A11" s="43" t="s">
        <v>236</v>
      </c>
      <c r="B11" s="44" t="s">
        <v>93</v>
      </c>
      <c r="C11" s="44">
        <v>10278</v>
      </c>
      <c r="D11" s="45">
        <v>0.2</v>
      </c>
      <c r="E11" s="45">
        <v>1</v>
      </c>
      <c r="F11" s="45">
        <v>10.6</v>
      </c>
      <c r="G11" s="45">
        <v>0</v>
      </c>
      <c r="H11" s="45">
        <v>27.27</v>
      </c>
      <c r="I11" s="45" t="s">
        <v>193</v>
      </c>
      <c r="J11" s="45">
        <f>H11*D11</f>
        <v>5.4539999999999997</v>
      </c>
    </row>
    <row r="12" spans="1:10" x14ac:dyDescent="0.25">
      <c r="A12" s="43" t="s">
        <v>237</v>
      </c>
      <c r="B12" s="44" t="s">
        <v>93</v>
      </c>
      <c r="C12" s="44">
        <v>10140</v>
      </c>
      <c r="D12" s="45">
        <v>4.0216000000000002E-2</v>
      </c>
      <c r="E12" s="45">
        <v>1</v>
      </c>
      <c r="F12" s="45">
        <v>6.94</v>
      </c>
      <c r="G12" s="45">
        <v>0</v>
      </c>
      <c r="H12" s="45">
        <v>17.850000000000001</v>
      </c>
      <c r="I12" s="45" t="s">
        <v>193</v>
      </c>
      <c r="J12" s="45">
        <f>H12*D12</f>
        <v>0.71785560000000004</v>
      </c>
    </row>
    <row r="13" spans="1:10" x14ac:dyDescent="0.25">
      <c r="A13" s="145" t="s">
        <v>194</v>
      </c>
      <c r="B13" s="146"/>
      <c r="C13" s="146"/>
      <c r="D13" s="146"/>
      <c r="E13" s="146"/>
      <c r="F13" s="146"/>
      <c r="G13" s="146"/>
      <c r="H13" s="146"/>
      <c r="I13" s="147"/>
      <c r="J13" s="46">
        <f>SUM(J9:J12)</f>
        <v>9.25908424</v>
      </c>
    </row>
    <row r="14" spans="1:10" x14ac:dyDescent="0.25">
      <c r="A14" s="148"/>
      <c r="B14" s="148"/>
      <c r="C14" s="148"/>
      <c r="D14" s="148"/>
      <c r="E14" s="148"/>
      <c r="F14" s="148"/>
      <c r="G14" s="148"/>
      <c r="H14" s="148"/>
      <c r="I14" s="148"/>
      <c r="J14" s="148"/>
    </row>
    <row r="15" spans="1:10" ht="30" x14ac:dyDescent="0.25">
      <c r="A15" s="40" t="s">
        <v>195</v>
      </c>
      <c r="B15" s="41" t="s">
        <v>186</v>
      </c>
      <c r="C15" s="41" t="s">
        <v>4</v>
      </c>
      <c r="D15" s="42" t="s">
        <v>187</v>
      </c>
      <c r="E15" s="42" t="s">
        <v>188</v>
      </c>
      <c r="F15" s="42" t="s">
        <v>189</v>
      </c>
      <c r="G15" s="42" t="s">
        <v>190</v>
      </c>
      <c r="H15" s="42" t="s">
        <v>191</v>
      </c>
      <c r="I15" s="42" t="s">
        <v>192</v>
      </c>
      <c r="J15" s="42" t="s">
        <v>27</v>
      </c>
    </row>
    <row r="16" spans="1:10" ht="33" customHeight="1" x14ac:dyDescent="0.25">
      <c r="A16" s="43" t="s">
        <v>230</v>
      </c>
      <c r="B16" s="44" t="s">
        <v>91</v>
      </c>
      <c r="C16" s="44" t="s">
        <v>233</v>
      </c>
      <c r="D16" s="45">
        <v>1</v>
      </c>
      <c r="E16" s="45">
        <v>1</v>
      </c>
      <c r="F16" s="45">
        <v>6.49</v>
      </c>
      <c r="G16" s="45">
        <v>0</v>
      </c>
      <c r="H16" s="45">
        <f>F16</f>
        <v>6.49</v>
      </c>
      <c r="I16" s="45" t="s">
        <v>193</v>
      </c>
      <c r="J16" s="45">
        <f>H16</f>
        <v>6.49</v>
      </c>
    </row>
    <row r="17" spans="1:10" ht="30" x14ac:dyDescent="0.25">
      <c r="A17" s="55" t="s">
        <v>229</v>
      </c>
      <c r="B17" s="44" t="s">
        <v>91</v>
      </c>
      <c r="C17" s="44" t="s">
        <v>233</v>
      </c>
      <c r="D17" s="45">
        <v>4.62</v>
      </c>
      <c r="E17" s="45">
        <v>1</v>
      </c>
      <c r="F17" s="45">
        <v>6.75</v>
      </c>
      <c r="G17" s="45">
        <v>0</v>
      </c>
      <c r="H17" s="45">
        <f t="shared" ref="H17:H23" si="0">F17</f>
        <v>6.75</v>
      </c>
      <c r="I17" s="45" t="s">
        <v>193</v>
      </c>
      <c r="J17" s="45">
        <f t="shared" ref="J17:J24" si="1">D17*H17</f>
        <v>31.184999999999999</v>
      </c>
    </row>
    <row r="18" spans="1:10" ht="30" x14ac:dyDescent="0.25">
      <c r="A18" s="55" t="s">
        <v>231</v>
      </c>
      <c r="B18" s="44" t="s">
        <v>91</v>
      </c>
      <c r="C18" s="44" t="s">
        <v>233</v>
      </c>
      <c r="D18" s="45">
        <v>8.16</v>
      </c>
      <c r="E18" s="45">
        <v>1</v>
      </c>
      <c r="F18" s="45">
        <v>9.24</v>
      </c>
      <c r="G18" s="45">
        <v>0</v>
      </c>
      <c r="H18" s="45">
        <f t="shared" si="0"/>
        <v>9.24</v>
      </c>
      <c r="I18" s="45" t="s">
        <v>193</v>
      </c>
      <c r="J18" s="45">
        <f t="shared" si="1"/>
        <v>75.398399999999995</v>
      </c>
    </row>
    <row r="19" spans="1:10" ht="30" x14ac:dyDescent="0.25">
      <c r="A19" s="55" t="s">
        <v>232</v>
      </c>
      <c r="B19" s="44" t="s">
        <v>91</v>
      </c>
      <c r="C19" s="44" t="s">
        <v>233</v>
      </c>
      <c r="D19" s="45">
        <v>5.8999999999999997E-2</v>
      </c>
      <c r="E19" s="45">
        <v>1</v>
      </c>
      <c r="F19" s="45">
        <v>38.799999999999997</v>
      </c>
      <c r="G19" s="45">
        <v>0</v>
      </c>
      <c r="H19" s="45">
        <f t="shared" si="0"/>
        <v>38.799999999999997</v>
      </c>
      <c r="I19" s="45" t="s">
        <v>193</v>
      </c>
      <c r="J19" s="45">
        <f t="shared" si="1"/>
        <v>2.2892000000000001</v>
      </c>
    </row>
    <row r="20" spans="1:10" x14ac:dyDescent="0.25">
      <c r="A20" s="55" t="s">
        <v>239</v>
      </c>
      <c r="B20" s="44" t="s">
        <v>225</v>
      </c>
      <c r="C20" s="44">
        <v>71096</v>
      </c>
      <c r="D20" s="45">
        <v>0.1005366</v>
      </c>
      <c r="E20" s="45">
        <v>1</v>
      </c>
      <c r="F20" s="45">
        <v>27.67</v>
      </c>
      <c r="G20" s="45">
        <v>0</v>
      </c>
      <c r="H20" s="45">
        <f t="shared" si="0"/>
        <v>27.67</v>
      </c>
      <c r="I20" s="45" t="s">
        <v>193</v>
      </c>
      <c r="J20" s="45">
        <f t="shared" si="1"/>
        <v>2.7818477220000002</v>
      </c>
    </row>
    <row r="21" spans="1:10" x14ac:dyDescent="0.25">
      <c r="A21" s="55" t="s">
        <v>240</v>
      </c>
      <c r="B21" s="44" t="s">
        <v>244</v>
      </c>
      <c r="C21" s="44">
        <v>38021</v>
      </c>
      <c r="D21" s="45">
        <v>1.10594E-2</v>
      </c>
      <c r="E21" s="45">
        <v>1</v>
      </c>
      <c r="F21" s="45">
        <v>59.08</v>
      </c>
      <c r="G21" s="45">
        <v>0</v>
      </c>
      <c r="H21" s="45">
        <f t="shared" si="0"/>
        <v>59.08</v>
      </c>
      <c r="I21" s="45" t="s">
        <v>193</v>
      </c>
      <c r="J21" s="45">
        <f t="shared" si="1"/>
        <v>0.65338935200000003</v>
      </c>
    </row>
    <row r="22" spans="1:10" x14ac:dyDescent="0.25">
      <c r="A22" s="55" t="s">
        <v>241</v>
      </c>
      <c r="B22" s="44" t="s">
        <v>244</v>
      </c>
      <c r="C22" s="44">
        <v>37564</v>
      </c>
      <c r="D22" s="45">
        <v>2.0108000000000001E-3</v>
      </c>
      <c r="E22" s="45">
        <v>1</v>
      </c>
      <c r="F22" s="45">
        <v>30.53</v>
      </c>
      <c r="G22" s="45">
        <v>0</v>
      </c>
      <c r="H22" s="45">
        <f t="shared" si="0"/>
        <v>30.53</v>
      </c>
      <c r="I22" s="45" t="s">
        <v>193</v>
      </c>
      <c r="J22" s="45">
        <f t="shared" si="1"/>
        <v>6.1389724E-2</v>
      </c>
    </row>
    <row r="23" spans="1:10" x14ac:dyDescent="0.25">
      <c r="A23" s="55" t="s">
        <v>242</v>
      </c>
      <c r="B23" s="44" t="s">
        <v>244</v>
      </c>
      <c r="C23" s="44">
        <v>37509</v>
      </c>
      <c r="D23" s="45">
        <v>1.8097200000000001E-2</v>
      </c>
      <c r="E23" s="45">
        <v>1</v>
      </c>
      <c r="F23" s="45">
        <v>60.65</v>
      </c>
      <c r="G23" s="45">
        <v>0</v>
      </c>
      <c r="H23" s="45">
        <f t="shared" si="0"/>
        <v>60.65</v>
      </c>
      <c r="I23" s="45" t="s">
        <v>193</v>
      </c>
      <c r="J23" s="45">
        <f t="shared" si="1"/>
        <v>1.0975951799999999</v>
      </c>
    </row>
    <row r="24" spans="1:10" x14ac:dyDescent="0.25">
      <c r="A24" s="55" t="s">
        <v>243</v>
      </c>
      <c r="B24" s="44" t="s">
        <v>245</v>
      </c>
      <c r="C24" s="44">
        <v>38024</v>
      </c>
      <c r="D24" s="45">
        <v>8.0432000000000003E-3</v>
      </c>
      <c r="E24" s="45">
        <v>1</v>
      </c>
      <c r="F24" s="45">
        <v>5.34</v>
      </c>
      <c r="G24" s="45">
        <v>0</v>
      </c>
      <c r="H24" s="45">
        <f>F24</f>
        <v>5.34</v>
      </c>
      <c r="I24" s="45" t="s">
        <v>193</v>
      </c>
      <c r="J24" s="45">
        <f t="shared" si="1"/>
        <v>4.2950688000000001E-2</v>
      </c>
    </row>
    <row r="25" spans="1:10" x14ac:dyDescent="0.25">
      <c r="A25" s="49"/>
      <c r="B25" s="50"/>
      <c r="C25" s="51"/>
      <c r="D25" s="52"/>
      <c r="E25" s="52"/>
      <c r="F25" s="52"/>
      <c r="G25" s="52"/>
      <c r="H25" s="52"/>
      <c r="I25" s="53"/>
      <c r="J25" s="45"/>
    </row>
    <row r="26" spans="1:10" x14ac:dyDescent="0.25">
      <c r="A26" s="145" t="s">
        <v>194</v>
      </c>
      <c r="B26" s="146"/>
      <c r="C26" s="146"/>
      <c r="D26" s="146"/>
      <c r="E26" s="146"/>
      <c r="F26" s="146"/>
      <c r="G26" s="146"/>
      <c r="H26" s="146"/>
      <c r="I26" s="147"/>
      <c r="J26" s="46">
        <f>SUM(J16:J25)</f>
        <v>119.999772666</v>
      </c>
    </row>
    <row r="27" spans="1:10" x14ac:dyDescent="0.25">
      <c r="A27" s="148"/>
      <c r="B27" s="148"/>
      <c r="C27" s="148"/>
      <c r="D27" s="148"/>
      <c r="E27" s="148"/>
      <c r="F27" s="148"/>
      <c r="G27" s="148"/>
      <c r="H27" s="148"/>
      <c r="I27" s="148"/>
      <c r="J27" s="148"/>
    </row>
    <row r="28" spans="1:10" x14ac:dyDescent="0.25">
      <c r="A28" s="149" t="s">
        <v>196</v>
      </c>
      <c r="B28" s="149"/>
      <c r="C28" s="149"/>
      <c r="D28" s="149"/>
      <c r="E28" s="149"/>
    </row>
    <row r="29" spans="1:10" x14ac:dyDescent="0.25">
      <c r="A29" s="159" t="s">
        <v>197</v>
      </c>
      <c r="B29" s="160"/>
      <c r="C29" s="161"/>
      <c r="D29" s="42" t="s">
        <v>198</v>
      </c>
      <c r="E29" s="42" t="s">
        <v>199</v>
      </c>
    </row>
    <row r="30" spans="1:10" x14ac:dyDescent="0.25">
      <c r="A30" s="153" t="s">
        <v>200</v>
      </c>
      <c r="B30" s="154"/>
      <c r="C30" s="155"/>
      <c r="D30" s="150">
        <v>128.33000000000001</v>
      </c>
      <c r="E30" s="47">
        <f>J13</f>
        <v>9.25908424</v>
      </c>
    </row>
    <row r="31" spans="1:10" x14ac:dyDescent="0.25">
      <c r="A31" s="153" t="s">
        <v>201</v>
      </c>
      <c r="B31" s="154"/>
      <c r="C31" s="155"/>
      <c r="D31" s="162"/>
      <c r="E31" s="47">
        <f>J26</f>
        <v>119.999772666</v>
      </c>
    </row>
    <row r="32" spans="1:10" x14ac:dyDescent="0.25">
      <c r="A32" s="153" t="s">
        <v>202</v>
      </c>
      <c r="B32" s="154"/>
      <c r="C32" s="155"/>
      <c r="D32" s="162"/>
      <c r="E32" s="47">
        <v>0</v>
      </c>
    </row>
    <row r="33" spans="1:5" x14ac:dyDescent="0.25">
      <c r="A33" s="153" t="s">
        <v>203</v>
      </c>
      <c r="B33" s="154"/>
      <c r="C33" s="155"/>
      <c r="D33" s="162"/>
      <c r="E33" s="47">
        <v>1</v>
      </c>
    </row>
    <row r="34" spans="1:5" x14ac:dyDescent="0.25">
      <c r="A34" s="153" t="s">
        <v>204</v>
      </c>
      <c r="B34" s="154"/>
      <c r="C34" s="155"/>
      <c r="D34" s="162"/>
      <c r="E34" s="47">
        <f>E30+E32</f>
        <v>9.25908424</v>
      </c>
    </row>
    <row r="35" spans="1:5" x14ac:dyDescent="0.25">
      <c r="A35" s="153" t="s">
        <v>205</v>
      </c>
      <c r="B35" s="154"/>
      <c r="C35" s="155"/>
      <c r="D35" s="162"/>
      <c r="E35" s="47">
        <f>E30/E33+E32/E33</f>
        <v>9.25908424</v>
      </c>
    </row>
    <row r="36" spans="1:5" x14ac:dyDescent="0.25">
      <c r="A36" s="153" t="s">
        <v>206</v>
      </c>
      <c r="B36" s="154"/>
      <c r="C36" s="155"/>
      <c r="D36" s="151"/>
      <c r="E36" s="47">
        <f>E31+E35</f>
        <v>129.25885690600001</v>
      </c>
    </row>
    <row r="37" spans="1:5" x14ac:dyDescent="0.25">
      <c r="A37" s="153" t="s">
        <v>207</v>
      </c>
      <c r="B37" s="154"/>
      <c r="C37" s="155"/>
      <c r="D37" s="150"/>
      <c r="E37" s="47"/>
    </row>
    <row r="38" spans="1:5" x14ac:dyDescent="0.25">
      <c r="A38" s="156" t="s">
        <v>208</v>
      </c>
      <c r="B38" s="157"/>
      <c r="C38" s="158"/>
      <c r="D38" s="151"/>
      <c r="E38" s="48">
        <f>E37+E36</f>
        <v>129.26</v>
      </c>
    </row>
    <row r="39" spans="1:5" x14ac:dyDescent="0.25">
      <c r="A39" t="s">
        <v>226</v>
      </c>
    </row>
    <row r="40" spans="1:5" x14ac:dyDescent="0.25">
      <c r="A40" t="s">
        <v>227</v>
      </c>
    </row>
    <row r="41" spans="1:5" x14ac:dyDescent="0.25">
      <c r="A41" t="s">
        <v>228</v>
      </c>
    </row>
  </sheetData>
  <mergeCells count="29">
    <mergeCell ref="A13:I13"/>
    <mergeCell ref="A1:F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  <mergeCell ref="A37:C37"/>
    <mergeCell ref="D37:D38"/>
    <mergeCell ref="A38:C38"/>
    <mergeCell ref="A14:J14"/>
    <mergeCell ref="A26:I26"/>
    <mergeCell ref="A27:J27"/>
    <mergeCell ref="A28:E28"/>
    <mergeCell ref="A29:C29"/>
    <mergeCell ref="A30:C30"/>
    <mergeCell ref="D30:D36"/>
    <mergeCell ref="A31:C31"/>
    <mergeCell ref="A32:C32"/>
    <mergeCell ref="A33:C33"/>
    <mergeCell ref="A34:C34"/>
    <mergeCell ref="A35:C35"/>
    <mergeCell ref="A36:C3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499984740745262"/>
  </sheetPr>
  <dimension ref="A1:AN765"/>
  <sheetViews>
    <sheetView view="pageBreakPreview" topLeftCell="A693" zoomScale="110" zoomScaleNormal="100" zoomScaleSheetLayoutView="110" workbookViewId="0">
      <selection activeCell="J693" sqref="J693"/>
    </sheetView>
  </sheetViews>
  <sheetFormatPr defaultRowHeight="15" x14ac:dyDescent="0.25"/>
  <cols>
    <col min="1" max="1" width="6.7109375" customWidth="1"/>
    <col min="2" max="2" width="14.7109375" customWidth="1"/>
    <col min="3" max="3" width="14.28515625" customWidth="1"/>
    <col min="4" max="8" width="12.7109375" customWidth="1"/>
    <col min="9" max="9" width="8.7109375" customWidth="1"/>
    <col min="10" max="10" width="14.7109375" customWidth="1"/>
    <col min="11" max="11" width="14.7109375" style="17" customWidth="1"/>
    <col min="12" max="12" width="28.85546875" style="17" customWidth="1"/>
    <col min="13" max="13" width="28.28515625" customWidth="1"/>
  </cols>
  <sheetData>
    <row r="1" spans="1:40" ht="39.950000000000003" customHeight="1" x14ac:dyDescent="0.25">
      <c r="A1" s="256"/>
      <c r="B1" s="256"/>
      <c r="C1" s="252" t="s">
        <v>586</v>
      </c>
      <c r="D1" s="252"/>
      <c r="E1" s="252"/>
      <c r="F1" s="252"/>
      <c r="G1" s="252"/>
      <c r="H1" s="252"/>
      <c r="I1" s="252"/>
      <c r="J1" s="252"/>
      <c r="K1" s="252"/>
      <c r="L1" s="252"/>
      <c r="R1" s="1"/>
      <c r="S1" s="1"/>
      <c r="T1" s="1"/>
      <c r="U1" s="1"/>
      <c r="V1" s="1"/>
      <c r="W1" s="1"/>
      <c r="X1" s="1"/>
      <c r="Y1" s="1"/>
      <c r="Z1" s="1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9.5" customHeight="1" x14ac:dyDescent="0.25">
      <c r="A2" s="256"/>
      <c r="B2" s="256"/>
      <c r="C2" s="258" t="s">
        <v>1</v>
      </c>
      <c r="D2" s="258"/>
      <c r="E2" s="258" t="str">
        <f>'PLANILHA REFORMA'!E2</f>
        <v>Reforma e ampliação UBS Ozair Ribeiro</v>
      </c>
      <c r="F2" s="258"/>
      <c r="G2" s="258"/>
      <c r="H2" s="258"/>
      <c r="I2" s="258"/>
      <c r="J2" s="258"/>
      <c r="K2" s="258"/>
      <c r="L2" s="258"/>
      <c r="R2" s="1"/>
      <c r="S2" s="1"/>
      <c r="T2" s="1"/>
      <c r="U2" s="1"/>
      <c r="V2" s="1"/>
      <c r="W2" s="1"/>
      <c r="X2" s="1"/>
      <c r="Y2" s="1"/>
      <c r="Z2" s="1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20.100000000000001" customHeight="1" x14ac:dyDescent="0.25">
      <c r="A3" s="256"/>
      <c r="B3" s="256"/>
      <c r="C3" s="258" t="s">
        <v>55</v>
      </c>
      <c r="D3" s="258"/>
      <c r="E3" s="258" t="str">
        <f>'PLANILHA REFORMA'!E3</f>
        <v>Prefeitura Municipal de Fundão</v>
      </c>
      <c r="F3" s="258"/>
      <c r="G3" s="258"/>
      <c r="H3" s="258"/>
      <c r="I3" s="258"/>
      <c r="J3" s="258"/>
      <c r="K3" s="258"/>
      <c r="L3" s="258"/>
      <c r="R3" s="1"/>
      <c r="S3" s="1"/>
      <c r="T3" s="1"/>
      <c r="U3" s="1"/>
      <c r="V3" s="1"/>
      <c r="W3" s="1"/>
      <c r="X3" s="1"/>
      <c r="Y3" s="1"/>
      <c r="Z3" s="1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20.100000000000001" customHeight="1" x14ac:dyDescent="0.25">
      <c r="A4" s="256"/>
      <c r="B4" s="256"/>
      <c r="C4" s="258" t="s">
        <v>0</v>
      </c>
      <c r="D4" s="258"/>
      <c r="E4" s="258" t="str">
        <f>'PLANILHA REFORMA'!E4</f>
        <v>Fundão , ES</v>
      </c>
      <c r="F4" s="258"/>
      <c r="G4" s="258"/>
      <c r="H4" s="258"/>
      <c r="I4" s="258"/>
      <c r="J4" s="258"/>
      <c r="K4" s="258"/>
      <c r="L4" s="258"/>
      <c r="R4" s="1"/>
      <c r="S4" s="1"/>
      <c r="T4" s="1"/>
      <c r="U4" s="1"/>
      <c r="V4" s="1"/>
      <c r="W4" s="1"/>
      <c r="X4" s="1"/>
      <c r="Y4" s="1"/>
      <c r="Z4" s="1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20.100000000000001" customHeight="1" x14ac:dyDescent="0.25">
      <c r="A5" s="256"/>
      <c r="B5" s="256"/>
      <c r="C5" s="258" t="s">
        <v>146</v>
      </c>
      <c r="D5" s="258"/>
      <c r="E5" s="258" t="s">
        <v>588</v>
      </c>
      <c r="F5" s="258"/>
      <c r="G5" s="258"/>
      <c r="H5" s="258"/>
      <c r="I5" s="258"/>
      <c r="J5" s="258"/>
      <c r="K5" s="258"/>
      <c r="L5" s="258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9.9499999999999993" customHeight="1" x14ac:dyDescent="0.25">
      <c r="A6" s="253"/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24.95" customHeight="1" x14ac:dyDescent="0.25">
      <c r="A7" s="228" t="s">
        <v>56</v>
      </c>
      <c r="B7" s="229"/>
      <c r="C7" s="234" t="s">
        <v>539</v>
      </c>
      <c r="D7" s="234"/>
      <c r="E7" s="234"/>
      <c r="F7" s="234"/>
      <c r="G7" s="234"/>
      <c r="H7" s="234"/>
      <c r="I7" s="234"/>
      <c r="J7" s="234"/>
      <c r="K7" s="234"/>
      <c r="L7" s="234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ht="9.75" customHeight="1" x14ac:dyDescent="0.25">
      <c r="A8" s="230"/>
      <c r="B8" s="231"/>
      <c r="C8" s="234"/>
      <c r="D8" s="234"/>
      <c r="E8" s="234"/>
      <c r="F8" s="234"/>
      <c r="G8" s="234"/>
      <c r="H8" s="234"/>
      <c r="I8" s="234"/>
      <c r="J8" s="234"/>
      <c r="K8" s="234"/>
      <c r="L8" s="234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ht="24.75" hidden="1" customHeight="1" x14ac:dyDescent="0.25">
      <c r="A9" s="230"/>
      <c r="B9" s="231"/>
      <c r="C9" s="234"/>
      <c r="D9" s="234"/>
      <c r="E9" s="234"/>
      <c r="F9" s="234"/>
      <c r="G9" s="234"/>
      <c r="H9" s="234"/>
      <c r="I9" s="234"/>
      <c r="J9" s="234"/>
      <c r="K9" s="234"/>
      <c r="L9" s="234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24.75" hidden="1" customHeight="1" x14ac:dyDescent="0.25">
      <c r="A10" s="232"/>
      <c r="B10" s="233"/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9.9499999999999993" customHeight="1" x14ac:dyDescent="0.25">
      <c r="A11" s="253"/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</row>
    <row r="12" spans="1:40" ht="20.100000000000001" customHeight="1" x14ac:dyDescent="0.25">
      <c r="A12" s="252" t="s">
        <v>589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</row>
    <row r="13" spans="1:40" ht="9.9499999999999993" customHeight="1" x14ac:dyDescent="0.25">
      <c r="A13" s="166"/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</row>
    <row r="14" spans="1:40" ht="9.9499999999999993" customHeight="1" x14ac:dyDescent="0.25">
      <c r="A14" s="184" t="s">
        <v>2</v>
      </c>
      <c r="B14" s="184" t="s">
        <v>3</v>
      </c>
      <c r="C14" s="184" t="s">
        <v>4</v>
      </c>
      <c r="D14" s="184" t="s">
        <v>5</v>
      </c>
      <c r="E14" s="184"/>
      <c r="F14" s="184"/>
      <c r="G14" s="184"/>
      <c r="H14" s="184"/>
      <c r="I14" s="251" t="s">
        <v>6</v>
      </c>
      <c r="J14" s="184" t="s">
        <v>7</v>
      </c>
      <c r="K14" s="184" t="s">
        <v>12</v>
      </c>
      <c r="L14" s="184"/>
    </row>
    <row r="15" spans="1:40" ht="9.9499999999999993" customHeight="1" x14ac:dyDescent="0.25">
      <c r="A15" s="184"/>
      <c r="B15" s="184"/>
      <c r="C15" s="184"/>
      <c r="D15" s="184"/>
      <c r="E15" s="184"/>
      <c r="F15" s="184"/>
      <c r="G15" s="184"/>
      <c r="H15" s="184"/>
      <c r="I15" s="251"/>
      <c r="J15" s="184"/>
      <c r="K15" s="184"/>
      <c r="L15" s="184"/>
    </row>
    <row r="16" spans="1:40" ht="9.9499999999999993" customHeight="1" x14ac:dyDescent="0.25">
      <c r="A16" s="184"/>
      <c r="B16" s="184"/>
      <c r="C16" s="184"/>
      <c r="D16" s="184"/>
      <c r="E16" s="184"/>
      <c r="F16" s="184"/>
      <c r="G16" s="184"/>
      <c r="H16" s="184"/>
      <c r="I16" s="251"/>
      <c r="J16" s="184"/>
      <c r="K16" s="184"/>
      <c r="L16" s="184"/>
    </row>
    <row r="17" spans="1:12" ht="9.9499999999999993" customHeight="1" x14ac:dyDescent="0.25">
      <c r="A17" s="259"/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</row>
    <row r="18" spans="1:12" ht="20.100000000000001" customHeight="1" x14ac:dyDescent="0.25">
      <c r="A18" s="32">
        <f>'PLANILHA REFORMA'!A18</f>
        <v>1</v>
      </c>
      <c r="B18" s="184"/>
      <c r="C18" s="184"/>
      <c r="D18" s="184" t="str">
        <f>'PLANILHA REFORMA'!D18</f>
        <v>SERVIÇOS PRELIMINARES</v>
      </c>
      <c r="E18" s="184"/>
      <c r="F18" s="184"/>
      <c r="G18" s="184"/>
      <c r="H18" s="184"/>
      <c r="I18" s="184"/>
      <c r="J18" s="184"/>
      <c r="K18" s="184"/>
      <c r="L18" s="184"/>
    </row>
    <row r="19" spans="1:12" s="11" customFormat="1" ht="30" customHeight="1" x14ac:dyDescent="0.25">
      <c r="A19" s="168" t="e">
        <f>'PLANILHA REFORMA'!#REF!</f>
        <v>#REF!</v>
      </c>
      <c r="B19" s="168" t="e">
        <f>'PLANILHA REFORMA'!#REF!</f>
        <v>#REF!</v>
      </c>
      <c r="C19" s="168">
        <v>10279</v>
      </c>
      <c r="D19" s="194" t="s">
        <v>84</v>
      </c>
      <c r="E19" s="185"/>
      <c r="F19" s="185"/>
      <c r="G19" s="185"/>
      <c r="H19" s="185"/>
      <c r="I19" s="25" t="s">
        <v>149</v>
      </c>
      <c r="J19" s="12">
        <f>ROUND(SUM(J20),2)</f>
        <v>3</v>
      </c>
      <c r="K19" s="186"/>
      <c r="L19" s="187"/>
    </row>
    <row r="20" spans="1:12" ht="39.950000000000003" customHeight="1" x14ac:dyDescent="0.25">
      <c r="A20" s="168"/>
      <c r="B20" s="168"/>
      <c r="C20" s="168"/>
      <c r="D20" s="181" t="s">
        <v>287</v>
      </c>
      <c r="E20" s="182"/>
      <c r="F20" s="182"/>
      <c r="G20" s="182"/>
      <c r="H20" s="182"/>
      <c r="I20" s="183"/>
      <c r="J20" s="12">
        <v>3</v>
      </c>
      <c r="K20" s="169" t="s">
        <v>215</v>
      </c>
      <c r="L20" s="180"/>
    </row>
    <row r="21" spans="1:12" ht="9.9499999999999993" customHeight="1" x14ac:dyDescent="0.25">
      <c r="A21" s="192"/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89"/>
    </row>
    <row r="22" spans="1:12" s="11" customFormat="1" ht="30" customHeight="1" x14ac:dyDescent="0.25">
      <c r="A22" s="168" t="str">
        <f>'PLANILHA REFORMA'!A19</f>
        <v>1.1</v>
      </c>
      <c r="B22" s="168" t="str">
        <f>'PLANILHA REFORMA'!B19</f>
        <v>SINAPI</v>
      </c>
      <c r="C22" s="213" t="s">
        <v>151</v>
      </c>
      <c r="D22" s="194" t="s">
        <v>748</v>
      </c>
      <c r="E22" s="185"/>
      <c r="F22" s="185"/>
      <c r="G22" s="185"/>
      <c r="H22" s="185"/>
      <c r="I22" s="29" t="str">
        <f>'PLANILHA REFORMA'!I19</f>
        <v>m²</v>
      </c>
      <c r="J22" s="12">
        <f>ROUND(SUM(J23:J32),2)</f>
        <v>18.149999999999999</v>
      </c>
      <c r="K22" s="186"/>
      <c r="L22" s="187"/>
    </row>
    <row r="23" spans="1:12" s="11" customFormat="1" ht="24.75" customHeight="1" x14ac:dyDescent="0.25">
      <c r="A23" s="168"/>
      <c r="B23" s="168"/>
      <c r="C23" s="167"/>
      <c r="D23" s="181" t="s">
        <v>288</v>
      </c>
      <c r="E23" s="182"/>
      <c r="F23" s="182"/>
      <c r="G23" s="182"/>
      <c r="H23" s="182"/>
      <c r="I23" s="183"/>
      <c r="J23" s="12">
        <f>0.8*2.1*3</f>
        <v>5.04</v>
      </c>
      <c r="K23" s="169" t="s">
        <v>289</v>
      </c>
      <c r="L23" s="180"/>
    </row>
    <row r="24" spans="1:12" s="11" customFormat="1" ht="24.95" customHeight="1" x14ac:dyDescent="0.25">
      <c r="A24" s="168"/>
      <c r="B24" s="168"/>
      <c r="C24" s="167"/>
      <c r="D24" s="181" t="s">
        <v>143</v>
      </c>
      <c r="E24" s="182"/>
      <c r="F24" s="182"/>
      <c r="G24" s="182"/>
      <c r="H24" s="182"/>
      <c r="I24" s="183"/>
      <c r="J24" s="12">
        <f>0.8*2.1</f>
        <v>1.68</v>
      </c>
      <c r="K24" s="169" t="s">
        <v>150</v>
      </c>
      <c r="L24" s="180"/>
    </row>
    <row r="25" spans="1:12" s="11" customFormat="1" ht="24.75" customHeight="1" x14ac:dyDescent="0.25">
      <c r="A25" s="168"/>
      <c r="B25" s="168"/>
      <c r="C25" s="167"/>
      <c r="D25" s="181" t="s">
        <v>216</v>
      </c>
      <c r="E25" s="182"/>
      <c r="F25" s="182"/>
      <c r="G25" s="182"/>
      <c r="H25" s="182"/>
      <c r="I25" s="183"/>
      <c r="J25" s="58">
        <f>0.8*2.1</f>
        <v>1.68</v>
      </c>
      <c r="K25" s="169" t="str">
        <f>K24</f>
        <v>0,8*2,1</v>
      </c>
      <c r="L25" s="180"/>
    </row>
    <row r="26" spans="1:12" s="11" customFormat="1" ht="24.75" customHeight="1" x14ac:dyDescent="0.25">
      <c r="A26" s="168"/>
      <c r="B26" s="168"/>
      <c r="C26" s="167"/>
      <c r="D26" s="181" t="s">
        <v>155</v>
      </c>
      <c r="E26" s="182"/>
      <c r="F26" s="182"/>
      <c r="G26" s="182"/>
      <c r="H26" s="182"/>
      <c r="I26" s="183"/>
      <c r="J26" s="58">
        <f>0.8*2.1</f>
        <v>1.68</v>
      </c>
      <c r="K26" s="169" t="str">
        <f>K25</f>
        <v>0,8*2,1</v>
      </c>
      <c r="L26" s="180"/>
    </row>
    <row r="27" spans="1:12" s="11" customFormat="1" ht="24.95" customHeight="1" x14ac:dyDescent="0.25">
      <c r="A27" s="168"/>
      <c r="B27" s="168"/>
      <c r="C27" s="167"/>
      <c r="D27" s="181" t="s">
        <v>290</v>
      </c>
      <c r="E27" s="182"/>
      <c r="F27" s="182"/>
      <c r="G27" s="182"/>
      <c r="H27" s="182"/>
      <c r="I27" s="183"/>
      <c r="J27" s="12">
        <f>0.7*2.1</f>
        <v>1.47</v>
      </c>
      <c r="K27" s="169" t="s">
        <v>291</v>
      </c>
      <c r="L27" s="180"/>
    </row>
    <row r="28" spans="1:12" s="11" customFormat="1" ht="24.95" customHeight="1" x14ac:dyDescent="0.25">
      <c r="A28" s="168"/>
      <c r="B28" s="168"/>
      <c r="C28" s="167"/>
      <c r="D28" s="181" t="s">
        <v>162</v>
      </c>
      <c r="E28" s="182"/>
      <c r="F28" s="182"/>
      <c r="G28" s="182"/>
      <c r="H28" s="182"/>
      <c r="I28" s="183"/>
      <c r="J28" s="12">
        <f>0.8*2.1</f>
        <v>1.68</v>
      </c>
      <c r="K28" s="169" t="s">
        <v>292</v>
      </c>
      <c r="L28" s="180"/>
    </row>
    <row r="29" spans="1:12" s="11" customFormat="1" ht="24.95" customHeight="1" x14ac:dyDescent="0.25">
      <c r="A29" s="168"/>
      <c r="B29" s="168"/>
      <c r="C29" s="167"/>
      <c r="D29" s="181" t="s">
        <v>293</v>
      </c>
      <c r="E29" s="182"/>
      <c r="F29" s="182"/>
      <c r="G29" s="182"/>
      <c r="H29" s="182"/>
      <c r="I29" s="183"/>
      <c r="J29" s="12">
        <f>1.52</f>
        <v>1.52</v>
      </c>
      <c r="K29" s="169" t="s">
        <v>294</v>
      </c>
      <c r="L29" s="180"/>
    </row>
    <row r="30" spans="1:12" s="11" customFormat="1" ht="24.95" customHeight="1" x14ac:dyDescent="0.25">
      <c r="A30" s="168"/>
      <c r="B30" s="168"/>
      <c r="C30" s="167"/>
      <c r="D30" s="181" t="s">
        <v>269</v>
      </c>
      <c r="E30" s="182"/>
      <c r="F30" s="182"/>
      <c r="G30" s="182"/>
      <c r="H30" s="182"/>
      <c r="I30" s="183"/>
      <c r="J30" s="12"/>
      <c r="K30" s="169" t="s">
        <v>295</v>
      </c>
      <c r="L30" s="180"/>
    </row>
    <row r="31" spans="1:12" s="11" customFormat="1" ht="24.95" customHeight="1" x14ac:dyDescent="0.25">
      <c r="A31" s="168"/>
      <c r="B31" s="168"/>
      <c r="C31" s="167"/>
      <c r="D31" s="181" t="s">
        <v>218</v>
      </c>
      <c r="E31" s="182"/>
      <c r="F31" s="182"/>
      <c r="G31" s="182"/>
      <c r="H31" s="182"/>
      <c r="I31" s="183"/>
      <c r="J31" s="12">
        <f>0.9*2</f>
        <v>1.8</v>
      </c>
      <c r="K31" s="169" t="s">
        <v>296</v>
      </c>
      <c r="L31" s="180"/>
    </row>
    <row r="32" spans="1:12" s="11" customFormat="1" ht="24.95" customHeight="1" x14ac:dyDescent="0.25">
      <c r="A32" s="168"/>
      <c r="B32" s="168"/>
      <c r="C32" s="167"/>
      <c r="D32" s="181" t="s">
        <v>219</v>
      </c>
      <c r="E32" s="182"/>
      <c r="F32" s="182"/>
      <c r="G32" s="182"/>
      <c r="H32" s="182"/>
      <c r="I32" s="183"/>
      <c r="J32" s="12">
        <f>0.8*2</f>
        <v>1.6</v>
      </c>
      <c r="K32" s="169" t="s">
        <v>297</v>
      </c>
      <c r="L32" s="180"/>
    </row>
    <row r="33" spans="1:12" ht="9.9499999999999993" customHeight="1" x14ac:dyDescent="0.25">
      <c r="A33" s="192"/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89"/>
    </row>
    <row r="34" spans="1:12" s="11" customFormat="1" ht="30" customHeight="1" x14ac:dyDescent="0.25">
      <c r="A34" s="168" t="str">
        <f>'PLANILHA REFORMA'!A21</f>
        <v>1.3</v>
      </c>
      <c r="B34" s="168" t="str">
        <f>'PLANILHA REFORMA'!B21</f>
        <v>SINAPI</v>
      </c>
      <c r="C34" s="168" t="str">
        <f>'PLANILHA REFORMA'!C21</f>
        <v>97633</v>
      </c>
      <c r="D34" s="185" t="str">
        <f>'PLANILHA REFORMA'!D21</f>
        <v>DEMOLIÇÃO DE REVESTIMENTO CERÂMICO, DE FORMA MANUAL, SEM REAPROVEITAMENTO (parede)</v>
      </c>
      <c r="E34" s="185"/>
      <c r="F34" s="185"/>
      <c r="G34" s="185"/>
      <c r="H34" s="185"/>
      <c r="I34" s="29" t="str">
        <f>'PLANILHA REFORMA'!I21</f>
        <v>m²</v>
      </c>
      <c r="J34" s="12">
        <f>ROUND(SUM(J35:J42),2)</f>
        <v>214.22</v>
      </c>
      <c r="K34" s="186"/>
      <c r="L34" s="187"/>
    </row>
    <row r="35" spans="1:12" s="11" customFormat="1" ht="17.25" customHeight="1" x14ac:dyDescent="0.25">
      <c r="A35" s="168"/>
      <c r="B35" s="168"/>
      <c r="C35" s="168"/>
      <c r="D35" s="181" t="s">
        <v>143</v>
      </c>
      <c r="E35" s="182"/>
      <c r="F35" s="182"/>
      <c r="G35" s="182"/>
      <c r="H35" s="182"/>
      <c r="I35" s="183"/>
      <c r="J35" s="58">
        <f>(4.99+3.99+3.19)*2.81-0.8*2.1*2</f>
        <v>30.84</v>
      </c>
      <c r="K35" s="169" t="s">
        <v>298</v>
      </c>
      <c r="L35" s="180"/>
    </row>
    <row r="36" spans="1:12" s="11" customFormat="1" ht="27" customHeight="1" x14ac:dyDescent="0.25">
      <c r="A36" s="168"/>
      <c r="B36" s="168"/>
      <c r="C36" s="168"/>
      <c r="D36" s="181" t="s">
        <v>155</v>
      </c>
      <c r="E36" s="182"/>
      <c r="F36" s="182"/>
      <c r="G36" s="182"/>
      <c r="H36" s="182"/>
      <c r="I36" s="183"/>
      <c r="J36" s="58">
        <f>(3.06+3.35+3.04)*2.76-(0.65*3.04+0.8*2.1)</f>
        <v>22.43</v>
      </c>
      <c r="K36" s="169" t="s">
        <v>299</v>
      </c>
      <c r="L36" s="180"/>
    </row>
    <row r="37" spans="1:12" s="11" customFormat="1" ht="27" customHeight="1" x14ac:dyDescent="0.25">
      <c r="A37" s="168"/>
      <c r="B37" s="168"/>
      <c r="C37" s="168"/>
      <c r="D37" s="181" t="s">
        <v>302</v>
      </c>
      <c r="E37" s="182"/>
      <c r="F37" s="182"/>
      <c r="G37" s="182"/>
      <c r="H37" s="182"/>
      <c r="I37" s="183"/>
      <c r="J37" s="58">
        <f>(2.92+2.23)*2.78-1.33*0.81</f>
        <v>13.24</v>
      </c>
      <c r="K37" s="169" t="s">
        <v>303</v>
      </c>
      <c r="L37" s="180"/>
    </row>
    <row r="38" spans="1:12" s="11" customFormat="1" ht="27" customHeight="1" x14ac:dyDescent="0.25">
      <c r="A38" s="168"/>
      <c r="B38" s="168"/>
      <c r="C38" s="168"/>
      <c r="D38" s="181" t="s">
        <v>154</v>
      </c>
      <c r="E38" s="182"/>
      <c r="F38" s="182"/>
      <c r="G38" s="182"/>
      <c r="H38" s="182"/>
      <c r="I38" s="183"/>
      <c r="J38" s="58">
        <f>3.37*2.78+(6.44+9.88+5.95)*1.3+0.24*1.3*11*0.25*1.3*4+0.25*0.86*8</f>
        <v>44.5</v>
      </c>
      <c r="K38" s="169" t="s">
        <v>304</v>
      </c>
      <c r="L38" s="180"/>
    </row>
    <row r="39" spans="1:12" s="11" customFormat="1" ht="27" customHeight="1" x14ac:dyDescent="0.25">
      <c r="A39" s="168"/>
      <c r="B39" s="168"/>
      <c r="C39" s="168"/>
      <c r="D39" s="181" t="s">
        <v>307</v>
      </c>
      <c r="E39" s="182"/>
      <c r="F39" s="182"/>
      <c r="G39" s="182"/>
      <c r="H39" s="182"/>
      <c r="I39" s="183"/>
      <c r="J39" s="58">
        <f>1.05*(5.8*2+6.29*2+4.75*2+6.29*4+4.7*2)-0.8*1.05*3</f>
        <v>69.13</v>
      </c>
      <c r="K39" s="169" t="s">
        <v>308</v>
      </c>
      <c r="L39" s="180"/>
    </row>
    <row r="40" spans="1:12" s="11" customFormat="1" ht="27" customHeight="1" x14ac:dyDescent="0.25">
      <c r="A40" s="168"/>
      <c r="B40" s="168"/>
      <c r="C40" s="168"/>
      <c r="D40" s="181" t="s">
        <v>305</v>
      </c>
      <c r="E40" s="182"/>
      <c r="F40" s="182"/>
      <c r="G40" s="182"/>
      <c r="H40" s="182"/>
      <c r="I40" s="183"/>
      <c r="J40" s="58">
        <f>5.75*2.78+1.3*8.71</f>
        <v>27.31</v>
      </c>
      <c r="K40" s="169" t="s">
        <v>306</v>
      </c>
      <c r="L40" s="180"/>
    </row>
    <row r="41" spans="1:12" s="11" customFormat="1" ht="27" customHeight="1" x14ac:dyDescent="0.25">
      <c r="A41" s="168"/>
      <c r="B41" s="168"/>
      <c r="C41" s="168"/>
      <c r="D41" s="181" t="s">
        <v>218</v>
      </c>
      <c r="E41" s="182"/>
      <c r="F41" s="182"/>
      <c r="G41" s="182"/>
      <c r="H41" s="182"/>
      <c r="I41" s="183"/>
      <c r="J41" s="58">
        <f>0.57*2.78</f>
        <v>1.58</v>
      </c>
      <c r="K41" s="169" t="s">
        <v>301</v>
      </c>
      <c r="L41" s="180"/>
    </row>
    <row r="42" spans="1:12" s="11" customFormat="1" ht="29.25" customHeight="1" x14ac:dyDescent="0.25">
      <c r="A42" s="168"/>
      <c r="B42" s="168"/>
      <c r="C42" s="168"/>
      <c r="D42" s="181" t="s">
        <v>223</v>
      </c>
      <c r="E42" s="182"/>
      <c r="F42" s="182"/>
      <c r="G42" s="182"/>
      <c r="H42" s="182"/>
      <c r="I42" s="183"/>
      <c r="J42" s="12">
        <f>2.37*2.81-0.7*2.1</f>
        <v>5.19</v>
      </c>
      <c r="K42" s="169" t="s">
        <v>300</v>
      </c>
      <c r="L42" s="180"/>
    </row>
    <row r="43" spans="1:12" ht="9.9499999999999993" customHeight="1" x14ac:dyDescent="0.25">
      <c r="A43" s="192"/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89"/>
    </row>
    <row r="44" spans="1:12" s="11" customFormat="1" ht="30" customHeight="1" x14ac:dyDescent="0.25">
      <c r="A44" s="168" t="str">
        <f>'PLANILHA REFORMA'!A22</f>
        <v>1.4</v>
      </c>
      <c r="B44" s="168" t="str">
        <f>'PLANILHA REFORMA'!B22</f>
        <v>SINAPI INSUMO</v>
      </c>
      <c r="C44" s="168" t="str">
        <f>'PLANILHA REFORMA'!C22</f>
        <v>00006111</v>
      </c>
      <c r="D44" s="185" t="str">
        <f>'PLANILHA REFORMA'!D22</f>
        <v>Retirada de grades, gradis, alambrados, cercas e portões</v>
      </c>
      <c r="E44" s="185"/>
      <c r="F44" s="185"/>
      <c r="G44" s="185"/>
      <c r="H44" s="185"/>
      <c r="I44" s="29" t="str">
        <f>'PLANILHA REFORMA'!I22</f>
        <v>m²</v>
      </c>
      <c r="J44" s="12">
        <f>ROUND(SUM(J45:J50),2)</f>
        <v>21.38</v>
      </c>
      <c r="K44" s="186"/>
      <c r="L44" s="187"/>
    </row>
    <row r="45" spans="1:12" s="11" customFormat="1" ht="24.95" customHeight="1" x14ac:dyDescent="0.25">
      <c r="A45" s="168"/>
      <c r="B45" s="168"/>
      <c r="C45" s="168"/>
      <c r="D45" s="181" t="s">
        <v>162</v>
      </c>
      <c r="E45" s="182"/>
      <c r="F45" s="182"/>
      <c r="G45" s="182"/>
      <c r="H45" s="182"/>
      <c r="I45" s="183"/>
      <c r="J45" s="58">
        <f>0.9*2.2+2*1.3</f>
        <v>4.58</v>
      </c>
      <c r="K45" s="188" t="s">
        <v>310</v>
      </c>
      <c r="L45" s="189"/>
    </row>
    <row r="46" spans="1:12" s="11" customFormat="1" ht="24.95" customHeight="1" x14ac:dyDescent="0.25">
      <c r="A46" s="168"/>
      <c r="B46" s="168"/>
      <c r="C46" s="168"/>
      <c r="D46" s="181" t="s">
        <v>143</v>
      </c>
      <c r="E46" s="182"/>
      <c r="F46" s="182"/>
      <c r="G46" s="182"/>
      <c r="H46" s="182"/>
      <c r="I46" s="183"/>
      <c r="J46" s="58">
        <f>0.9*2.2</f>
        <v>1.98</v>
      </c>
      <c r="K46" s="188" t="s">
        <v>309</v>
      </c>
      <c r="L46" s="189"/>
    </row>
    <row r="47" spans="1:12" s="11" customFormat="1" ht="24.95" customHeight="1" x14ac:dyDescent="0.25">
      <c r="A47" s="168"/>
      <c r="B47" s="168"/>
      <c r="C47" s="168"/>
      <c r="D47" s="181" t="s">
        <v>155</v>
      </c>
      <c r="E47" s="182"/>
      <c r="F47" s="182"/>
      <c r="G47" s="182"/>
      <c r="H47" s="182"/>
      <c r="I47" s="183"/>
      <c r="J47" s="58">
        <f>0.65*3.04</f>
        <v>1.98</v>
      </c>
      <c r="K47" s="188" t="s">
        <v>311</v>
      </c>
      <c r="L47" s="189"/>
    </row>
    <row r="48" spans="1:12" s="11" customFormat="1" ht="24.95" customHeight="1" x14ac:dyDescent="0.25">
      <c r="A48" s="168"/>
      <c r="B48" s="168"/>
      <c r="C48" s="168"/>
      <c r="D48" s="181" t="s">
        <v>160</v>
      </c>
      <c r="E48" s="182"/>
      <c r="F48" s="182"/>
      <c r="G48" s="182"/>
      <c r="H48" s="182"/>
      <c r="I48" s="183"/>
      <c r="J48" s="58">
        <f>1.52*1.29</f>
        <v>1.96</v>
      </c>
      <c r="K48" s="188" t="s">
        <v>217</v>
      </c>
      <c r="L48" s="189"/>
    </row>
    <row r="49" spans="1:12" s="11" customFormat="1" ht="24.95" customHeight="1" x14ac:dyDescent="0.25">
      <c r="A49" s="168"/>
      <c r="B49" s="168"/>
      <c r="C49" s="168"/>
      <c r="D49" s="181" t="s">
        <v>577</v>
      </c>
      <c r="E49" s="182"/>
      <c r="F49" s="182"/>
      <c r="G49" s="182"/>
      <c r="H49" s="182"/>
      <c r="I49" s="183"/>
      <c r="J49" s="58">
        <f>1.42*2.62</f>
        <v>3.72</v>
      </c>
      <c r="K49" s="188" t="s">
        <v>312</v>
      </c>
      <c r="L49" s="189"/>
    </row>
    <row r="50" spans="1:12" s="11" customFormat="1" ht="24.95" customHeight="1" x14ac:dyDescent="0.25">
      <c r="A50" s="168"/>
      <c r="B50" s="168"/>
      <c r="C50" s="168"/>
      <c r="D50" s="181" t="s">
        <v>578</v>
      </c>
      <c r="E50" s="182"/>
      <c r="F50" s="182"/>
      <c r="G50" s="182"/>
      <c r="H50" s="182"/>
      <c r="I50" s="183"/>
      <c r="J50" s="58">
        <f>3.58*2</f>
        <v>7.16</v>
      </c>
      <c r="K50" s="188" t="s">
        <v>527</v>
      </c>
      <c r="L50" s="189"/>
    </row>
    <row r="51" spans="1:12" ht="9.9499999999999993" customHeight="1" x14ac:dyDescent="0.25">
      <c r="A51" s="192"/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89"/>
    </row>
    <row r="52" spans="1:12" s="11" customFormat="1" ht="30" customHeight="1" x14ac:dyDescent="0.25">
      <c r="A52" s="168" t="str">
        <f>'PLANILHA REFORMA'!A23</f>
        <v>1.5</v>
      </c>
      <c r="B52" s="168" t="str">
        <f>'PLANILHA REFORMA'!B23</f>
        <v>SINAPI</v>
      </c>
      <c r="C52" s="168" t="str">
        <f>'PLANILHA REFORMA'!C23</f>
        <v>97622</v>
      </c>
      <c r="D52" s="185" t="str">
        <f>'PLANILHA REFORMA'!D23</f>
        <v>DEMOLIÇÃO DE ALVENARIA DE BLOCO FURADO, DE FORMA MANUAL, SEM REAPROVEITAMENTO</v>
      </c>
      <c r="E52" s="185"/>
      <c r="F52" s="185"/>
      <c r="G52" s="185"/>
      <c r="H52" s="185"/>
      <c r="I52" s="29" t="str">
        <f>'PLANILHA REFORMA'!I23</f>
        <v>m³</v>
      </c>
      <c r="J52" s="12">
        <f>ROUND(SUM(J53:J63),2)</f>
        <v>23.11</v>
      </c>
      <c r="K52" s="186"/>
      <c r="L52" s="187"/>
    </row>
    <row r="53" spans="1:12" s="11" customFormat="1" ht="24.95" customHeight="1" x14ac:dyDescent="0.25">
      <c r="A53" s="168"/>
      <c r="B53" s="168"/>
      <c r="C53" s="168"/>
      <c r="D53" s="181" t="s">
        <v>155</v>
      </c>
      <c r="E53" s="182"/>
      <c r="F53" s="182"/>
      <c r="G53" s="182"/>
      <c r="H53" s="182"/>
      <c r="I53" s="183"/>
      <c r="J53" s="58">
        <f>3.06*2.76+0.15</f>
        <v>8.6</v>
      </c>
      <c r="K53" s="169" t="s">
        <v>313</v>
      </c>
      <c r="L53" s="180"/>
    </row>
    <row r="54" spans="1:12" s="11" customFormat="1" ht="24.95" customHeight="1" x14ac:dyDescent="0.25">
      <c r="A54" s="168"/>
      <c r="B54" s="168"/>
      <c r="C54" s="168"/>
      <c r="D54" s="181" t="s">
        <v>143</v>
      </c>
      <c r="E54" s="182"/>
      <c r="F54" s="182"/>
      <c r="G54" s="182"/>
      <c r="H54" s="182"/>
      <c r="I54" s="183"/>
      <c r="J54" s="12">
        <f>4.95*2.81*0.15+0.5*1.3*0.15+0.4*2.7*0.15</f>
        <v>2.35</v>
      </c>
      <c r="K54" s="169" t="s">
        <v>317</v>
      </c>
      <c r="L54" s="180"/>
    </row>
    <row r="55" spans="1:12" s="11" customFormat="1" ht="24.95" customHeight="1" x14ac:dyDescent="0.25">
      <c r="A55" s="168"/>
      <c r="B55" s="168"/>
      <c r="C55" s="168"/>
      <c r="D55" s="181" t="s">
        <v>269</v>
      </c>
      <c r="E55" s="182"/>
      <c r="F55" s="182"/>
      <c r="G55" s="182"/>
      <c r="H55" s="182"/>
      <c r="I55" s="183"/>
      <c r="J55" s="12">
        <f>0.42*2.76*0.15+0.8*2.1*0.15+0.67*2.1*0.15+0.3*0.3*0.15</f>
        <v>0.65</v>
      </c>
      <c r="K55" s="169" t="s">
        <v>314</v>
      </c>
      <c r="L55" s="180"/>
    </row>
    <row r="56" spans="1:12" s="11" customFormat="1" ht="33.75" customHeight="1" x14ac:dyDescent="0.25">
      <c r="A56" s="168"/>
      <c r="B56" s="168"/>
      <c r="C56" s="168"/>
      <c r="D56" s="181" t="s">
        <v>315</v>
      </c>
      <c r="E56" s="182"/>
      <c r="F56" s="182"/>
      <c r="G56" s="182"/>
      <c r="H56" s="182"/>
      <c r="I56" s="183"/>
      <c r="J56" s="12">
        <f>1.47*2.76*0.15</f>
        <v>0.61</v>
      </c>
      <c r="K56" s="169" t="s">
        <v>316</v>
      </c>
      <c r="L56" s="180"/>
    </row>
    <row r="57" spans="1:12" s="11" customFormat="1" ht="33" customHeight="1" x14ac:dyDescent="0.25">
      <c r="A57" s="168"/>
      <c r="B57" s="168"/>
      <c r="C57" s="168"/>
      <c r="D57" s="181" t="s">
        <v>290</v>
      </c>
      <c r="E57" s="182"/>
      <c r="F57" s="182"/>
      <c r="G57" s="182"/>
      <c r="H57" s="182"/>
      <c r="I57" s="183"/>
      <c r="J57" s="12">
        <f>0.8*2.1*0.15</f>
        <v>0.25</v>
      </c>
      <c r="K57" s="169" t="s">
        <v>318</v>
      </c>
      <c r="L57" s="180"/>
    </row>
    <row r="58" spans="1:12" s="11" customFormat="1" ht="30.75" customHeight="1" x14ac:dyDescent="0.25">
      <c r="A58" s="168"/>
      <c r="B58" s="168"/>
      <c r="C58" s="168"/>
      <c r="D58" s="181" t="s">
        <v>162</v>
      </c>
      <c r="E58" s="182"/>
      <c r="F58" s="182"/>
      <c r="G58" s="182"/>
      <c r="H58" s="182"/>
      <c r="I58" s="183"/>
      <c r="J58" s="12">
        <f>0.22*2.76*0.15+0.1*2.76*0.15+2.78*0.15*2.76-0.8*2.1*0.15</f>
        <v>1.03</v>
      </c>
      <c r="K58" s="169" t="s">
        <v>319</v>
      </c>
      <c r="L58" s="180"/>
    </row>
    <row r="59" spans="1:12" s="11" customFormat="1" ht="33" customHeight="1" x14ac:dyDescent="0.25">
      <c r="A59" s="168"/>
      <c r="B59" s="168"/>
      <c r="C59" s="168"/>
      <c r="D59" s="181" t="s">
        <v>320</v>
      </c>
      <c r="E59" s="182"/>
      <c r="F59" s="182"/>
      <c r="G59" s="182"/>
      <c r="H59" s="182"/>
      <c r="I59" s="183"/>
      <c r="J59" s="12">
        <f>2*1.1*2*0.15+0.8*2.1*0.15</f>
        <v>0.91</v>
      </c>
      <c r="K59" s="169" t="s">
        <v>321</v>
      </c>
      <c r="L59" s="180"/>
    </row>
    <row r="60" spans="1:12" s="11" customFormat="1" ht="33" customHeight="1" x14ac:dyDescent="0.25">
      <c r="A60" s="168"/>
      <c r="B60" s="168"/>
      <c r="C60" s="168"/>
      <c r="D60" s="181" t="s">
        <v>322</v>
      </c>
      <c r="E60" s="182"/>
      <c r="F60" s="182"/>
      <c r="G60" s="182"/>
      <c r="H60" s="182"/>
      <c r="I60" s="183"/>
      <c r="J60" s="58">
        <f>0.45*1.49*0.15+0.71*1.1*0.15+0.9*2.1*0.15</f>
        <v>0.5</v>
      </c>
      <c r="K60" s="169" t="s">
        <v>323</v>
      </c>
      <c r="L60" s="180"/>
    </row>
    <row r="61" spans="1:12" s="11" customFormat="1" ht="33" customHeight="1" x14ac:dyDescent="0.25">
      <c r="A61" s="168"/>
      <c r="B61" s="168"/>
      <c r="C61" s="168"/>
      <c r="D61" s="181" t="s">
        <v>324</v>
      </c>
      <c r="E61" s="182"/>
      <c r="F61" s="182"/>
      <c r="G61" s="182"/>
      <c r="H61" s="182"/>
      <c r="I61" s="183"/>
      <c r="J61" s="58">
        <f>1.81*2.78*0.15+2.92*0.15*2.78*2+4.67*0.15*2.78</f>
        <v>5.14</v>
      </c>
      <c r="K61" s="169" t="s">
        <v>325</v>
      </c>
      <c r="L61" s="180"/>
    </row>
    <row r="62" spans="1:12" s="11" customFormat="1" ht="33" customHeight="1" x14ac:dyDescent="0.25">
      <c r="A62" s="168"/>
      <c r="B62" s="168"/>
      <c r="C62" s="168"/>
      <c r="D62" s="181" t="s">
        <v>305</v>
      </c>
      <c r="E62" s="182"/>
      <c r="F62" s="182"/>
      <c r="G62" s="182"/>
      <c r="H62" s="182"/>
      <c r="I62" s="183"/>
      <c r="J62" s="58">
        <f>5.21*0.24*1.38</f>
        <v>1.73</v>
      </c>
      <c r="K62" s="169" t="s">
        <v>327</v>
      </c>
      <c r="L62" s="180"/>
    </row>
    <row r="63" spans="1:12" s="11" customFormat="1" ht="24.95" customHeight="1" x14ac:dyDescent="0.25">
      <c r="A63" s="168"/>
      <c r="B63" s="168"/>
      <c r="C63" s="168"/>
      <c r="D63" s="181" t="s">
        <v>154</v>
      </c>
      <c r="E63" s="182"/>
      <c r="F63" s="182"/>
      <c r="G63" s="182"/>
      <c r="H63" s="182"/>
      <c r="I63" s="183"/>
      <c r="J63" s="58">
        <f>0.16*2.78*0.15*2+(3.9+3.83+3.84+3.85+2.81)*0.15*0.44</f>
        <v>1.34</v>
      </c>
      <c r="K63" s="169" t="s">
        <v>326</v>
      </c>
      <c r="L63" s="180"/>
    </row>
    <row r="64" spans="1:12" ht="9.9499999999999993" customHeight="1" x14ac:dyDescent="0.25">
      <c r="A64" s="192"/>
      <c r="B64" s="193"/>
      <c r="C64" s="193"/>
      <c r="D64" s="193"/>
      <c r="E64" s="193"/>
      <c r="F64" s="193"/>
      <c r="G64" s="193"/>
      <c r="H64" s="193"/>
      <c r="I64" s="193"/>
      <c r="J64" s="193"/>
      <c r="K64" s="193"/>
      <c r="L64" s="189"/>
    </row>
    <row r="65" spans="1:12" s="11" customFormat="1" ht="30" customHeight="1" x14ac:dyDescent="0.25">
      <c r="A65" s="168" t="str">
        <f>'PLANILHA REFORMA'!A24</f>
        <v>1.6</v>
      </c>
      <c r="B65" s="168" t="str">
        <f>'PLANILHA REFORMA'!B24</f>
        <v>SINAPI</v>
      </c>
      <c r="C65" s="168" t="str">
        <f>'PLANILHA REFORMA'!C24</f>
        <v>97647</v>
      </c>
      <c r="D65" s="185" t="str">
        <f>'PLANILHA REFORMA'!D24</f>
        <v>REMOÇÃO DE TELHAS, DE FIBROCIMENTO, METÁLICA E CERÂMICA, DE FORMA MANUAL, SEM REAPROVEITAMENTO</v>
      </c>
      <c r="E65" s="185"/>
      <c r="F65" s="185"/>
      <c r="G65" s="185"/>
      <c r="H65" s="185"/>
      <c r="I65" s="29" t="str">
        <f>'PLANILHA REFORMA'!I24</f>
        <v>m²</v>
      </c>
      <c r="J65" s="12">
        <f>ROUND(SUM(J66:J66),2)</f>
        <v>14.96</v>
      </c>
      <c r="K65" s="186"/>
      <c r="L65" s="187"/>
    </row>
    <row r="66" spans="1:12" s="11" customFormat="1" ht="30" customHeight="1" x14ac:dyDescent="0.25">
      <c r="A66" s="168"/>
      <c r="B66" s="168"/>
      <c r="C66" s="168"/>
      <c r="D66" s="181" t="s">
        <v>305</v>
      </c>
      <c r="E66" s="182"/>
      <c r="F66" s="182"/>
      <c r="G66" s="182"/>
      <c r="H66" s="182"/>
      <c r="I66" s="183"/>
      <c r="J66" s="12">
        <f>5.21*1.27+4.36*1.27+2.21*1.27</f>
        <v>14.96</v>
      </c>
      <c r="K66" s="169" t="s">
        <v>528</v>
      </c>
      <c r="L66" s="180"/>
    </row>
    <row r="67" spans="1:12" ht="9.9499999999999993" customHeight="1" x14ac:dyDescent="0.25">
      <c r="A67" s="192"/>
      <c r="B67" s="193"/>
      <c r="C67" s="193"/>
      <c r="D67" s="193"/>
      <c r="E67" s="193"/>
      <c r="F67" s="193"/>
      <c r="G67" s="193"/>
      <c r="H67" s="193"/>
      <c r="I67" s="193"/>
      <c r="J67" s="193"/>
      <c r="K67" s="193"/>
      <c r="L67" s="189"/>
    </row>
    <row r="68" spans="1:12" s="11" customFormat="1" ht="30" customHeight="1" x14ac:dyDescent="0.25">
      <c r="A68" s="168" t="str">
        <f>'PLANILHA REFORMA'!A25</f>
        <v>1.7</v>
      </c>
      <c r="B68" s="168" t="str">
        <f>'PLANILHA REFORMA'!B25</f>
        <v>SINAPI INSUMO</v>
      </c>
      <c r="C68" s="168" t="str">
        <f>'PLANILHA REFORMA'!C25</f>
        <v>00000248</v>
      </c>
      <c r="D68" s="185" t="str">
        <f>'PLANILHA REFORMA'!D25</f>
        <v>Retirada de estrutura em madeira do telhado</v>
      </c>
      <c r="E68" s="185"/>
      <c r="F68" s="185"/>
      <c r="G68" s="185"/>
      <c r="H68" s="185"/>
      <c r="I68" s="25" t="str">
        <f>'PLANILHA REFORMA'!I25</f>
        <v>m²</v>
      </c>
      <c r="J68" s="12">
        <f>J69+J70</f>
        <v>6.11</v>
      </c>
      <c r="K68" s="186"/>
      <c r="L68" s="187"/>
    </row>
    <row r="69" spans="1:12" s="11" customFormat="1" ht="30" customHeight="1" x14ac:dyDescent="0.25">
      <c r="A69" s="168"/>
      <c r="B69" s="168"/>
      <c r="C69" s="168"/>
      <c r="D69" s="181" t="s">
        <v>143</v>
      </c>
      <c r="E69" s="182"/>
      <c r="F69" s="182"/>
      <c r="G69" s="182"/>
      <c r="H69" s="182"/>
      <c r="I69" s="183"/>
      <c r="J69" s="12">
        <f>0.62*3.33+0.38*1.63+1.5*0.4</f>
        <v>3.28</v>
      </c>
      <c r="K69" s="188" t="s">
        <v>328</v>
      </c>
      <c r="L69" s="189"/>
    </row>
    <row r="70" spans="1:12" ht="24.95" customHeight="1" x14ac:dyDescent="0.25">
      <c r="A70" s="168"/>
      <c r="B70" s="168"/>
      <c r="C70" s="168"/>
      <c r="D70" s="181" t="s">
        <v>329</v>
      </c>
      <c r="E70" s="182"/>
      <c r="F70" s="182"/>
      <c r="G70" s="182"/>
      <c r="H70" s="182"/>
      <c r="I70" s="183"/>
      <c r="J70" s="12">
        <f>(0.82+0.76)/2*0.6+1.27*0.5+0.51*3.37</f>
        <v>2.83</v>
      </c>
      <c r="K70" s="188" t="s">
        <v>330</v>
      </c>
      <c r="L70" s="189"/>
    </row>
    <row r="71" spans="1:12" ht="9.9499999999999993" customHeight="1" x14ac:dyDescent="0.25">
      <c r="A71" s="192"/>
      <c r="B71" s="193"/>
      <c r="C71" s="193"/>
      <c r="D71" s="193"/>
      <c r="E71" s="193"/>
      <c r="F71" s="193"/>
      <c r="G71" s="193"/>
      <c r="H71" s="193"/>
      <c r="I71" s="193"/>
      <c r="J71" s="193"/>
      <c r="K71" s="193"/>
      <c r="L71" s="189"/>
    </row>
    <row r="72" spans="1:12" s="11" customFormat="1" ht="30" customHeight="1" x14ac:dyDescent="0.25">
      <c r="A72" s="168" t="str">
        <f>'PLANILHA REFORMA'!A26</f>
        <v>1.8</v>
      </c>
      <c r="B72" s="168" t="str">
        <f>'PLANILHA REFORMA'!B26</f>
        <v>SINAPI INSUMO</v>
      </c>
      <c r="C72" s="168" t="str">
        <f>'PLANILHA REFORMA'!C26</f>
        <v>00006111</v>
      </c>
      <c r="D72" s="185" t="str">
        <f>'PLANILHA REFORMA'!D26</f>
        <v>Apicoamento de superfície com revestimento em argamassa</v>
      </c>
      <c r="E72" s="185"/>
      <c r="F72" s="185"/>
      <c r="G72" s="185"/>
      <c r="H72" s="185"/>
      <c r="I72" s="29" t="str">
        <f>'PLANILHA REFORMA'!I26</f>
        <v>m²</v>
      </c>
      <c r="J72" s="12">
        <f>J73+J74</f>
        <v>12</v>
      </c>
      <c r="K72" s="186"/>
      <c r="L72" s="187"/>
    </row>
    <row r="73" spans="1:12" s="11" customFormat="1" ht="30" customHeight="1" x14ac:dyDescent="0.25">
      <c r="A73" s="168"/>
      <c r="B73" s="168"/>
      <c r="C73" s="168"/>
      <c r="D73" s="181" t="s">
        <v>331</v>
      </c>
      <c r="E73" s="182"/>
      <c r="F73" s="182"/>
      <c r="G73" s="182"/>
      <c r="H73" s="182"/>
      <c r="I73" s="183"/>
      <c r="J73" s="12">
        <v>9</v>
      </c>
      <c r="K73" s="188" t="s">
        <v>270</v>
      </c>
      <c r="L73" s="189"/>
    </row>
    <row r="74" spans="1:12" s="11" customFormat="1" ht="30" customHeight="1" x14ac:dyDescent="0.25">
      <c r="A74" s="168"/>
      <c r="B74" s="168"/>
      <c r="C74" s="168"/>
      <c r="D74" s="181" t="s">
        <v>332</v>
      </c>
      <c r="E74" s="182"/>
      <c r="F74" s="182"/>
      <c r="G74" s="182"/>
      <c r="H74" s="182"/>
      <c r="I74" s="183"/>
      <c r="J74" s="12">
        <v>3</v>
      </c>
      <c r="K74" s="188" t="s">
        <v>333</v>
      </c>
      <c r="L74" s="189"/>
    </row>
    <row r="75" spans="1:12" ht="9.9499999999999993" customHeight="1" x14ac:dyDescent="0.25">
      <c r="A75" s="192"/>
      <c r="B75" s="193"/>
      <c r="C75" s="193"/>
      <c r="D75" s="193"/>
      <c r="E75" s="193"/>
      <c r="F75" s="193"/>
      <c r="G75" s="193"/>
      <c r="H75" s="193"/>
      <c r="I75" s="193"/>
      <c r="J75" s="193"/>
      <c r="K75" s="193"/>
      <c r="L75" s="189"/>
    </row>
    <row r="76" spans="1:12" s="11" customFormat="1" ht="30" customHeight="1" x14ac:dyDescent="0.25">
      <c r="A76" s="168" t="str">
        <f>'PLANILHA REFORMA'!A27</f>
        <v>1.9</v>
      </c>
      <c r="B76" s="168" t="str">
        <f>'PLANILHA REFORMA'!B27</f>
        <v>SINAPI</v>
      </c>
      <c r="C76" s="168" t="str">
        <f>'PLANILHA REFORMA'!C27</f>
        <v>97666</v>
      </c>
      <c r="D76" s="185" t="str">
        <f>'PLANILHA REFORMA'!D27</f>
        <v>REMOÇÃO DE METAIS SANITÁRIOS, DE FORMA MANUAL, SEM REAPROVEITAMENTO</v>
      </c>
      <c r="E76" s="185"/>
      <c r="F76" s="185"/>
      <c r="G76" s="185"/>
      <c r="H76" s="185"/>
      <c r="I76" s="29" t="str">
        <f>'PLANILHA REFORMA'!I27</f>
        <v>unid</v>
      </c>
      <c r="J76" s="12">
        <f>ROUND(SUM(J77:J78),2)</f>
        <v>11.51</v>
      </c>
      <c r="K76" s="186"/>
      <c r="L76" s="187"/>
    </row>
    <row r="77" spans="1:12" s="11" customFormat="1" ht="24.95" customHeight="1" x14ac:dyDescent="0.25">
      <c r="A77" s="168"/>
      <c r="B77" s="168"/>
      <c r="C77" s="168"/>
      <c r="D77" s="181" t="s">
        <v>334</v>
      </c>
      <c r="E77" s="182"/>
      <c r="F77" s="182"/>
      <c r="G77" s="182"/>
      <c r="H77" s="182"/>
      <c r="I77" s="183"/>
      <c r="J77" s="12">
        <f>0.87*1.8</f>
        <v>1.57</v>
      </c>
      <c r="K77" s="199" t="s">
        <v>336</v>
      </c>
      <c r="L77" s="187"/>
    </row>
    <row r="78" spans="1:12" s="11" customFormat="1" ht="24.95" customHeight="1" x14ac:dyDescent="0.25">
      <c r="A78" s="168"/>
      <c r="B78" s="168"/>
      <c r="C78" s="168"/>
      <c r="D78" s="181" t="s">
        <v>324</v>
      </c>
      <c r="E78" s="182"/>
      <c r="F78" s="182"/>
      <c r="G78" s="182"/>
      <c r="H78" s="182"/>
      <c r="I78" s="183"/>
      <c r="J78" s="12">
        <f>1.19*1.8*3+2.07*1.8*2-0.41*1.6*6</f>
        <v>9.94</v>
      </c>
      <c r="K78" s="199" t="s">
        <v>335</v>
      </c>
      <c r="L78" s="187"/>
    </row>
    <row r="79" spans="1:12" ht="9.9499999999999993" customHeight="1" x14ac:dyDescent="0.25">
      <c r="A79" s="192"/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89"/>
    </row>
    <row r="80" spans="1:12" s="11" customFormat="1" ht="30" customHeight="1" x14ac:dyDescent="0.25">
      <c r="A80" s="168" t="str">
        <f>'PLANILHA REFORMA'!A28</f>
        <v>1.10</v>
      </c>
      <c r="B80" s="168" t="str">
        <f>'PLANILHA REFORMA'!B28</f>
        <v>SINAPI INSUMO</v>
      </c>
      <c r="C80" s="168" t="str">
        <f>'PLANILHA REFORMA'!C28</f>
        <v>00006111</v>
      </c>
      <c r="D80" s="185" t="str">
        <f>'PLANILHA REFORMA'!D28</f>
        <v>Retirada de bancada de pia</v>
      </c>
      <c r="E80" s="185"/>
      <c r="F80" s="185"/>
      <c r="G80" s="185"/>
      <c r="H80" s="185"/>
      <c r="I80" s="29" t="str">
        <f>'PLANILHA REFORMA'!I28</f>
        <v>m²</v>
      </c>
      <c r="J80" s="12">
        <f>ROUND(SUM(J81:J83),2)</f>
        <v>304.69</v>
      </c>
      <c r="K80" s="186"/>
      <c r="L80" s="187"/>
    </row>
    <row r="81" spans="1:12" s="11" customFormat="1" ht="30" customHeight="1" x14ac:dyDescent="0.25">
      <c r="A81" s="168"/>
      <c r="B81" s="168"/>
      <c r="C81" s="168"/>
      <c r="D81" s="181" t="s">
        <v>337</v>
      </c>
      <c r="E81" s="182"/>
      <c r="F81" s="182"/>
      <c r="G81" s="182"/>
      <c r="H81" s="182"/>
      <c r="I81" s="183"/>
      <c r="J81" s="58">
        <f>65.13+18.21+3.57+9.77</f>
        <v>96.68</v>
      </c>
      <c r="K81" s="188" t="s">
        <v>339</v>
      </c>
      <c r="L81" s="189"/>
    </row>
    <row r="82" spans="1:12" s="11" customFormat="1" ht="30" customHeight="1" x14ac:dyDescent="0.25">
      <c r="A82" s="168"/>
      <c r="B82" s="168"/>
      <c r="C82" s="168"/>
      <c r="D82" s="181" t="s">
        <v>367</v>
      </c>
      <c r="E82" s="182"/>
      <c r="F82" s="182"/>
      <c r="G82" s="182"/>
      <c r="H82" s="182"/>
      <c r="I82" s="183"/>
      <c r="J82" s="58">
        <f>3.48+68.97+11.42+4.49+6.51*2</f>
        <v>101.38</v>
      </c>
      <c r="K82" s="188" t="s">
        <v>368</v>
      </c>
      <c r="L82" s="189"/>
    </row>
    <row r="83" spans="1:12" ht="24.95" customHeight="1" x14ac:dyDescent="0.25">
      <c r="A83" s="168"/>
      <c r="B83" s="168"/>
      <c r="C83" s="168"/>
      <c r="D83" s="181" t="s">
        <v>338</v>
      </c>
      <c r="E83" s="182"/>
      <c r="F83" s="182"/>
      <c r="G83" s="182"/>
      <c r="H83" s="182"/>
      <c r="I83" s="183"/>
      <c r="J83" s="58">
        <f>10.84+29.56+29.75+36.48</f>
        <v>106.63</v>
      </c>
      <c r="K83" s="188" t="s">
        <v>340</v>
      </c>
      <c r="L83" s="189"/>
    </row>
    <row r="84" spans="1:12" ht="9.9499999999999993" customHeight="1" x14ac:dyDescent="0.25">
      <c r="A84" s="192"/>
      <c r="B84" s="193"/>
      <c r="C84" s="193"/>
      <c r="D84" s="193"/>
      <c r="E84" s="193"/>
      <c r="F84" s="193"/>
      <c r="G84" s="193"/>
      <c r="H84" s="193"/>
      <c r="I84" s="193"/>
      <c r="J84" s="193"/>
      <c r="K84" s="193"/>
      <c r="L84" s="189"/>
    </row>
    <row r="85" spans="1:12" s="11" customFormat="1" ht="30" customHeight="1" x14ac:dyDescent="0.25">
      <c r="A85" s="168" t="e">
        <f>'PLANILHA REFORMA'!#REF!</f>
        <v>#REF!</v>
      </c>
      <c r="B85" s="168" t="e">
        <f>'PLANILHA REFORMA'!#REF!</f>
        <v>#REF!</v>
      </c>
      <c r="C85" s="168" t="e">
        <f>'PLANILHA REFORMA'!#REF!</f>
        <v>#REF!</v>
      </c>
      <c r="D85" s="185" t="e">
        <f>'PLANILHA REFORMA'!#REF!</f>
        <v>#REF!</v>
      </c>
      <c r="E85" s="185"/>
      <c r="F85" s="185"/>
      <c r="G85" s="185"/>
      <c r="H85" s="185"/>
      <c r="I85" s="29" t="e">
        <f>'PLANILHA REFORMA'!#REF!</f>
        <v>#REF!</v>
      </c>
      <c r="J85" s="12">
        <f>ROUND(SUM(J86:J86),2)</f>
        <v>379.96</v>
      </c>
      <c r="K85" s="186"/>
      <c r="L85" s="187"/>
    </row>
    <row r="86" spans="1:12" s="11" customFormat="1" ht="24.95" customHeight="1" x14ac:dyDescent="0.25">
      <c r="A86" s="168"/>
      <c r="B86" s="168"/>
      <c r="C86" s="168"/>
      <c r="D86" s="181" t="s">
        <v>220</v>
      </c>
      <c r="E86" s="182"/>
      <c r="F86" s="182"/>
      <c r="G86" s="182"/>
      <c r="H86" s="182"/>
      <c r="I86" s="183"/>
      <c r="J86" s="12">
        <v>379.96</v>
      </c>
      <c r="K86" s="235" t="s">
        <v>156</v>
      </c>
      <c r="L86" s="236"/>
    </row>
    <row r="87" spans="1:12" ht="9.9499999999999993" customHeight="1" x14ac:dyDescent="0.25">
      <c r="A87" s="192"/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89"/>
    </row>
    <row r="88" spans="1:12" s="11" customFormat="1" ht="30" customHeight="1" x14ac:dyDescent="0.25">
      <c r="A88" s="168" t="e">
        <f>'PLANILHA REFORMA'!#REF!</f>
        <v>#REF!</v>
      </c>
      <c r="B88" s="168" t="e">
        <f>'PLANILHA REFORMA'!#REF!</f>
        <v>#REF!</v>
      </c>
      <c r="C88" s="168" t="e">
        <f>'PLANILHA REFORMA'!#REF!</f>
        <v>#REF!</v>
      </c>
      <c r="D88" s="185" t="e">
        <f>'PLANILHA REFORMA'!#REF!</f>
        <v>#REF!</v>
      </c>
      <c r="E88" s="185"/>
      <c r="F88" s="185"/>
      <c r="G88" s="185"/>
      <c r="H88" s="185"/>
      <c r="I88" s="29" t="e">
        <f>'PLANILHA REFORMA'!#REF!</f>
        <v>#REF!</v>
      </c>
      <c r="J88" s="12">
        <f>ROUND(SUM(J89),2)</f>
        <v>379.96</v>
      </c>
      <c r="K88" s="186"/>
      <c r="L88" s="187"/>
    </row>
    <row r="89" spans="1:12" ht="24.95" customHeight="1" x14ac:dyDescent="0.25">
      <c r="A89" s="168"/>
      <c r="B89" s="168"/>
      <c r="C89" s="168"/>
      <c r="D89" s="250" t="str">
        <f>D86</f>
        <v>cobertura</v>
      </c>
      <c r="E89" s="182"/>
      <c r="F89" s="182"/>
      <c r="G89" s="182"/>
      <c r="H89" s="182"/>
      <c r="I89" s="183"/>
      <c r="J89" s="12">
        <f>J86</f>
        <v>379.96</v>
      </c>
      <c r="K89" s="257" t="str">
        <f>K86</f>
        <v>projeto arquitetonico</v>
      </c>
      <c r="L89" s="189"/>
    </row>
    <row r="90" spans="1:12" ht="9.9499999999999993" customHeight="1" x14ac:dyDescent="0.25">
      <c r="A90" s="192"/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89"/>
    </row>
    <row r="91" spans="1:12" s="11" customFormat="1" ht="30" customHeight="1" x14ac:dyDescent="0.25">
      <c r="A91" s="168" t="e">
        <f>'PLANILHA REFORMA'!#REF!</f>
        <v>#REF!</v>
      </c>
      <c r="B91" s="168" t="e">
        <f>'PLANILHA REFORMA'!#REF!</f>
        <v>#REF!</v>
      </c>
      <c r="C91" s="168" t="e">
        <f>'PLANILHA REFORMA'!#REF!</f>
        <v>#REF!</v>
      </c>
      <c r="D91" s="185" t="e">
        <f>'PLANILHA REFORMA'!#REF!</f>
        <v>#REF!</v>
      </c>
      <c r="E91" s="185"/>
      <c r="F91" s="185"/>
      <c r="G91" s="185"/>
      <c r="H91" s="185"/>
      <c r="I91" s="29" t="e">
        <f>'PLANILHA REFORMA'!#REF!</f>
        <v>#REF!</v>
      </c>
      <c r="J91" s="12">
        <f>ROUND(SUM(J92:J100),2)</f>
        <v>61</v>
      </c>
      <c r="K91" s="186"/>
      <c r="L91" s="187"/>
    </row>
    <row r="92" spans="1:12" s="11" customFormat="1" ht="30" customHeight="1" x14ac:dyDescent="0.25">
      <c r="A92" s="168"/>
      <c r="B92" s="168"/>
      <c r="C92" s="168"/>
      <c r="D92" s="181" t="s">
        <v>248</v>
      </c>
      <c r="E92" s="182"/>
      <c r="F92" s="182"/>
      <c r="G92" s="182"/>
      <c r="H92" s="182"/>
      <c r="I92" s="183"/>
      <c r="J92" s="12">
        <f>5+4+1</f>
        <v>10</v>
      </c>
      <c r="K92" s="235" t="s">
        <v>341</v>
      </c>
      <c r="L92" s="236"/>
    </row>
    <row r="93" spans="1:12" s="11" customFormat="1" ht="30" customHeight="1" x14ac:dyDescent="0.25">
      <c r="A93" s="168"/>
      <c r="B93" s="168"/>
      <c r="C93" s="168"/>
      <c r="D93" s="181" t="s">
        <v>143</v>
      </c>
      <c r="E93" s="182"/>
      <c r="F93" s="182"/>
      <c r="G93" s="182"/>
      <c r="H93" s="182"/>
      <c r="I93" s="183"/>
      <c r="J93" s="12">
        <v>10</v>
      </c>
      <c r="K93" s="235" t="s">
        <v>342</v>
      </c>
      <c r="L93" s="236"/>
    </row>
    <row r="94" spans="1:12" s="11" customFormat="1" ht="30" customHeight="1" x14ac:dyDescent="0.25">
      <c r="A94" s="168"/>
      <c r="B94" s="168"/>
      <c r="C94" s="168"/>
      <c r="D94" s="181" t="s">
        <v>216</v>
      </c>
      <c r="E94" s="182"/>
      <c r="F94" s="182"/>
      <c r="G94" s="182"/>
      <c r="H94" s="182"/>
      <c r="I94" s="183"/>
      <c r="J94" s="12">
        <v>2</v>
      </c>
      <c r="K94" s="235" t="s">
        <v>343</v>
      </c>
      <c r="L94" s="236"/>
    </row>
    <row r="95" spans="1:12" s="11" customFormat="1" ht="30" customHeight="1" x14ac:dyDescent="0.25">
      <c r="A95" s="168"/>
      <c r="B95" s="168"/>
      <c r="C95" s="168"/>
      <c r="D95" s="181" t="s">
        <v>155</v>
      </c>
      <c r="E95" s="182"/>
      <c r="F95" s="182"/>
      <c r="G95" s="182"/>
      <c r="H95" s="182"/>
      <c r="I95" s="183"/>
      <c r="J95" s="12">
        <v>5</v>
      </c>
      <c r="K95" s="235" t="s">
        <v>344</v>
      </c>
      <c r="L95" s="236"/>
    </row>
    <row r="96" spans="1:12" s="11" customFormat="1" ht="30" customHeight="1" x14ac:dyDescent="0.25">
      <c r="A96" s="168"/>
      <c r="B96" s="168"/>
      <c r="C96" s="168"/>
      <c r="D96" s="181" t="s">
        <v>223</v>
      </c>
      <c r="E96" s="182"/>
      <c r="F96" s="182"/>
      <c r="G96" s="182"/>
      <c r="H96" s="182"/>
      <c r="I96" s="183"/>
      <c r="J96" s="12">
        <v>2</v>
      </c>
      <c r="K96" s="235" t="s">
        <v>222</v>
      </c>
      <c r="L96" s="236"/>
    </row>
    <row r="97" spans="1:12" s="11" customFormat="1" ht="30" customHeight="1" x14ac:dyDescent="0.25">
      <c r="A97" s="168"/>
      <c r="B97" s="168"/>
      <c r="C97" s="168"/>
      <c r="D97" s="181" t="s">
        <v>345</v>
      </c>
      <c r="E97" s="182"/>
      <c r="F97" s="182"/>
      <c r="G97" s="182"/>
      <c r="H97" s="182"/>
      <c r="I97" s="183"/>
      <c r="J97" s="12">
        <v>4</v>
      </c>
      <c r="K97" s="235" t="s">
        <v>346</v>
      </c>
      <c r="L97" s="236"/>
    </row>
    <row r="98" spans="1:12" s="11" customFormat="1" ht="30" customHeight="1" x14ac:dyDescent="0.25">
      <c r="A98" s="168"/>
      <c r="B98" s="168"/>
      <c r="C98" s="168"/>
      <c r="D98" s="181" t="s">
        <v>285</v>
      </c>
      <c r="E98" s="182"/>
      <c r="F98" s="182"/>
      <c r="G98" s="182"/>
      <c r="H98" s="182"/>
      <c r="I98" s="183"/>
      <c r="J98" s="12">
        <v>8</v>
      </c>
      <c r="K98" s="235" t="s">
        <v>347</v>
      </c>
      <c r="L98" s="236"/>
    </row>
    <row r="99" spans="1:12" s="11" customFormat="1" ht="30" customHeight="1" x14ac:dyDescent="0.25">
      <c r="A99" s="168"/>
      <c r="B99" s="168"/>
      <c r="C99" s="168"/>
      <c r="D99" s="181" t="s">
        <v>348</v>
      </c>
      <c r="E99" s="182"/>
      <c r="F99" s="182"/>
      <c r="G99" s="182"/>
      <c r="H99" s="182"/>
      <c r="I99" s="183"/>
      <c r="J99" s="12">
        <v>15</v>
      </c>
      <c r="K99" s="235" t="s">
        <v>349</v>
      </c>
      <c r="L99" s="236"/>
    </row>
    <row r="100" spans="1:12" s="11" customFormat="1" ht="30" customHeight="1" x14ac:dyDescent="0.25">
      <c r="A100" s="168"/>
      <c r="B100" s="168"/>
      <c r="C100" s="168"/>
      <c r="D100" s="181" t="s">
        <v>142</v>
      </c>
      <c r="E100" s="182"/>
      <c r="F100" s="182"/>
      <c r="G100" s="182"/>
      <c r="H100" s="182"/>
      <c r="I100" s="183"/>
      <c r="J100" s="12">
        <v>5</v>
      </c>
      <c r="K100" s="235" t="s">
        <v>350</v>
      </c>
      <c r="L100" s="236"/>
    </row>
    <row r="101" spans="1:12" ht="9.9499999999999993" customHeight="1" x14ac:dyDescent="0.25">
      <c r="A101" s="192"/>
      <c r="B101" s="193"/>
      <c r="C101" s="193"/>
      <c r="D101" s="193"/>
      <c r="E101" s="193"/>
      <c r="F101" s="193"/>
      <c r="G101" s="193"/>
      <c r="H101" s="193"/>
      <c r="I101" s="193"/>
      <c r="J101" s="193"/>
      <c r="K101" s="193"/>
      <c r="L101" s="189"/>
    </row>
    <row r="102" spans="1:12" s="11" customFormat="1" ht="30" customHeight="1" x14ac:dyDescent="0.25">
      <c r="A102" s="168" t="e">
        <f>'PLANILHA REFORMA'!#REF!</f>
        <v>#REF!</v>
      </c>
      <c r="B102" s="168" t="e">
        <f>'PLANILHA REFORMA'!#REF!</f>
        <v>#REF!</v>
      </c>
      <c r="C102" s="168" t="e">
        <f>'PLANILHA REFORMA'!#REF!</f>
        <v>#REF!</v>
      </c>
      <c r="D102" s="185" t="e">
        <f>'PLANILHA REFORMA'!#REF!</f>
        <v>#REF!</v>
      </c>
      <c r="E102" s="185"/>
      <c r="F102" s="185"/>
      <c r="G102" s="185"/>
      <c r="H102" s="185"/>
      <c r="I102" s="29" t="e">
        <f>'PLANILHA REFORMA'!#REF!</f>
        <v>#REF!</v>
      </c>
      <c r="J102" s="12">
        <f>ROUND(SUM(J103:J108),2)</f>
        <v>160.56</v>
      </c>
      <c r="K102" s="186"/>
      <c r="L102" s="187"/>
    </row>
    <row r="103" spans="1:12" s="11" customFormat="1" ht="30" customHeight="1" x14ac:dyDescent="0.25">
      <c r="A103" s="168"/>
      <c r="B103" s="168"/>
      <c r="C103" s="168"/>
      <c r="D103" s="181" t="s">
        <v>351</v>
      </c>
      <c r="E103" s="182"/>
      <c r="F103" s="182"/>
      <c r="G103" s="182"/>
      <c r="H103" s="182"/>
      <c r="I103" s="183"/>
      <c r="J103" s="58">
        <f>(3.06+0.8)*2.78</f>
        <v>10.73</v>
      </c>
      <c r="K103" s="169" t="s">
        <v>352</v>
      </c>
      <c r="L103" s="180"/>
    </row>
    <row r="104" spans="1:12" s="11" customFormat="1" ht="40.5" customHeight="1" x14ac:dyDescent="0.25">
      <c r="A104" s="168"/>
      <c r="B104" s="168"/>
      <c r="C104" s="168"/>
      <c r="D104" s="181" t="s">
        <v>315</v>
      </c>
      <c r="E104" s="182"/>
      <c r="F104" s="182"/>
      <c r="G104" s="182"/>
      <c r="H104" s="182"/>
      <c r="I104" s="183"/>
      <c r="J104" s="12">
        <f>(2.43+0.8)*2.78</f>
        <v>8.98</v>
      </c>
      <c r="K104" s="169" t="s">
        <v>353</v>
      </c>
      <c r="L104" s="180"/>
    </row>
    <row r="105" spans="1:12" s="11" customFormat="1" ht="30" customHeight="1" x14ac:dyDescent="0.25">
      <c r="A105" s="168"/>
      <c r="B105" s="168"/>
      <c r="C105" s="168"/>
      <c r="D105" s="181" t="s">
        <v>162</v>
      </c>
      <c r="E105" s="182"/>
      <c r="F105" s="182"/>
      <c r="G105" s="182"/>
      <c r="H105" s="182"/>
      <c r="I105" s="183"/>
      <c r="J105" s="58">
        <f>(1.7*2+1.8+0.6)*2.78</f>
        <v>16.12</v>
      </c>
      <c r="K105" s="169" t="s">
        <v>354</v>
      </c>
      <c r="L105" s="180"/>
    </row>
    <row r="106" spans="1:12" s="11" customFormat="1" ht="30" customHeight="1" x14ac:dyDescent="0.25">
      <c r="A106" s="168"/>
      <c r="B106" s="168"/>
      <c r="C106" s="168"/>
      <c r="D106" s="181" t="s">
        <v>305</v>
      </c>
      <c r="E106" s="182"/>
      <c r="F106" s="182"/>
      <c r="G106" s="182"/>
      <c r="H106" s="182"/>
      <c r="I106" s="183"/>
      <c r="J106" s="12">
        <f>(4.36*1.38+2.21*1.38)*2+8.71*(2.78-1.3)</f>
        <v>31.02</v>
      </c>
      <c r="K106" s="169" t="s">
        <v>355</v>
      </c>
      <c r="L106" s="180"/>
    </row>
    <row r="107" spans="1:12" s="11" customFormat="1" ht="30" customHeight="1" x14ac:dyDescent="0.25">
      <c r="A107" s="168"/>
      <c r="B107" s="168"/>
      <c r="C107" s="168"/>
      <c r="D107" s="181" t="s">
        <v>142</v>
      </c>
      <c r="E107" s="182"/>
      <c r="F107" s="182"/>
      <c r="G107" s="182"/>
      <c r="H107" s="182"/>
      <c r="I107" s="183"/>
      <c r="J107" s="12">
        <f>6.44*(2.78-1.3)+9.88*(2.78-1.3)+5.95*(2.78-1.3)-2*1.1*2</f>
        <v>28.56</v>
      </c>
      <c r="K107" s="169" t="s">
        <v>356</v>
      </c>
      <c r="L107" s="180"/>
    </row>
    <row r="108" spans="1:12" s="11" customFormat="1" ht="30" customHeight="1" x14ac:dyDescent="0.25">
      <c r="A108" s="168"/>
      <c r="B108" s="168"/>
      <c r="C108" s="168"/>
      <c r="D108" s="181" t="s">
        <v>357</v>
      </c>
      <c r="E108" s="182"/>
      <c r="F108" s="182"/>
      <c r="G108" s="182"/>
      <c r="H108" s="182"/>
      <c r="I108" s="183"/>
      <c r="J108" s="12">
        <f>(4.73*2+6.29*4+4.7*2)*(2.78-1.3)</f>
        <v>65.150000000000006</v>
      </c>
      <c r="K108" s="169" t="s">
        <v>358</v>
      </c>
      <c r="L108" s="180"/>
    </row>
    <row r="109" spans="1:12" ht="9.9499999999999993" customHeight="1" x14ac:dyDescent="0.25">
      <c r="A109" s="192"/>
      <c r="B109" s="193"/>
      <c r="C109" s="193"/>
      <c r="D109" s="193"/>
      <c r="E109" s="193"/>
      <c r="F109" s="193"/>
      <c r="G109" s="193"/>
      <c r="H109" s="193"/>
      <c r="I109" s="193"/>
      <c r="J109" s="193"/>
      <c r="K109" s="193"/>
      <c r="L109" s="189"/>
    </row>
    <row r="110" spans="1:12" s="11" customFormat="1" ht="30" customHeight="1" x14ac:dyDescent="0.25">
      <c r="A110" s="168" t="e">
        <f>'PLANILHA REFORMA'!#REF!</f>
        <v>#REF!</v>
      </c>
      <c r="B110" s="168" t="e">
        <f>'PLANILHA REFORMA'!#REF!</f>
        <v>#REF!</v>
      </c>
      <c r="C110" s="168" t="e">
        <f>'PLANILHA REFORMA'!#REF!</f>
        <v>#REF!</v>
      </c>
      <c r="D110" s="185" t="e">
        <f>'PLANILHA REFORMA'!#REF!</f>
        <v>#REF!</v>
      </c>
      <c r="E110" s="185"/>
      <c r="F110" s="185"/>
      <c r="G110" s="185"/>
      <c r="H110" s="185"/>
      <c r="I110" s="29" t="e">
        <f>'PLANILHA REFORMA'!#REF!</f>
        <v>#REF!</v>
      </c>
      <c r="J110" s="12">
        <f>J111+J112+J113+J114+J115</f>
        <v>304.69</v>
      </c>
      <c r="K110" s="186"/>
      <c r="L110" s="187"/>
    </row>
    <row r="111" spans="1:12" s="11" customFormat="1" ht="30" customHeight="1" x14ac:dyDescent="0.25">
      <c r="A111" s="168"/>
      <c r="B111" s="168"/>
      <c r="C111" s="168"/>
      <c r="D111" s="181" t="s">
        <v>359</v>
      </c>
      <c r="E111" s="182"/>
      <c r="F111" s="182"/>
      <c r="G111" s="182"/>
      <c r="H111" s="182"/>
      <c r="I111" s="183"/>
      <c r="J111" s="12">
        <f>9.77+18.21+3.57</f>
        <v>31.55</v>
      </c>
      <c r="K111" s="169" t="s">
        <v>360</v>
      </c>
      <c r="L111" s="180"/>
    </row>
    <row r="112" spans="1:12" s="11" customFormat="1" ht="30" customHeight="1" x14ac:dyDescent="0.25">
      <c r="A112" s="168"/>
      <c r="B112" s="168"/>
      <c r="C112" s="168"/>
      <c r="D112" s="181" t="s">
        <v>365</v>
      </c>
      <c r="E112" s="182"/>
      <c r="F112" s="182"/>
      <c r="G112" s="182"/>
      <c r="H112" s="182"/>
      <c r="I112" s="183"/>
      <c r="J112" s="12">
        <f>3.48+10.84+11.42+4.49</f>
        <v>30.23</v>
      </c>
      <c r="K112" s="169" t="s">
        <v>366</v>
      </c>
      <c r="L112" s="180"/>
    </row>
    <row r="113" spans="1:12" s="11" customFormat="1" ht="30" customHeight="1" x14ac:dyDescent="0.25">
      <c r="A113" s="168"/>
      <c r="B113" s="168"/>
      <c r="C113" s="168"/>
      <c r="D113" s="181" t="s">
        <v>357</v>
      </c>
      <c r="E113" s="182"/>
      <c r="F113" s="182"/>
      <c r="G113" s="182"/>
      <c r="H113" s="182"/>
      <c r="I113" s="183"/>
      <c r="J113" s="12">
        <f>36.48+29.75+29.56</f>
        <v>95.79</v>
      </c>
      <c r="K113" s="169" t="s">
        <v>361</v>
      </c>
      <c r="L113" s="180"/>
    </row>
    <row r="114" spans="1:12" s="11" customFormat="1" ht="30" customHeight="1" x14ac:dyDescent="0.25">
      <c r="A114" s="168"/>
      <c r="B114" s="168"/>
      <c r="C114" s="168"/>
      <c r="D114" s="181" t="s">
        <v>324</v>
      </c>
      <c r="E114" s="182"/>
      <c r="F114" s="182"/>
      <c r="G114" s="182"/>
      <c r="H114" s="182"/>
      <c r="I114" s="183"/>
      <c r="J114" s="12">
        <f>6.51*2</f>
        <v>13.02</v>
      </c>
      <c r="K114" s="169" t="s">
        <v>362</v>
      </c>
      <c r="L114" s="180"/>
    </row>
    <row r="115" spans="1:12" ht="23.25" customHeight="1" x14ac:dyDescent="0.25">
      <c r="A115" s="168"/>
      <c r="B115" s="168"/>
      <c r="C115" s="168"/>
      <c r="D115" s="181" t="s">
        <v>363</v>
      </c>
      <c r="E115" s="182"/>
      <c r="F115" s="182"/>
      <c r="G115" s="182"/>
      <c r="H115" s="182"/>
      <c r="I115" s="183"/>
      <c r="J115" s="12">
        <f>65.13+68.97</f>
        <v>134.1</v>
      </c>
      <c r="K115" s="169" t="s">
        <v>364</v>
      </c>
      <c r="L115" s="180"/>
    </row>
    <row r="116" spans="1:12" ht="9.9499999999999993" customHeight="1" x14ac:dyDescent="0.25">
      <c r="A116" s="192"/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89"/>
    </row>
    <row r="117" spans="1:12" s="11" customFormat="1" ht="30" customHeight="1" x14ac:dyDescent="0.25">
      <c r="A117" s="168" t="e">
        <f>'PLANILHA REFORMA'!#REF!</f>
        <v>#REF!</v>
      </c>
      <c r="B117" s="168" t="e">
        <f>'PLANILHA REFORMA'!#REF!</f>
        <v>#REF!</v>
      </c>
      <c r="C117" s="168" t="e">
        <f>'PLANILHA REFORMA'!#REF!</f>
        <v>#REF!</v>
      </c>
      <c r="D117" s="185" t="e">
        <f>'PLANILHA REFORMA'!#REF!</f>
        <v>#REF!</v>
      </c>
      <c r="E117" s="185"/>
      <c r="F117" s="185"/>
      <c r="G117" s="185"/>
      <c r="H117" s="185"/>
      <c r="I117" s="29" t="e">
        <f>'PLANILHA REFORMA'!#REF!</f>
        <v>#REF!</v>
      </c>
      <c r="J117" s="12">
        <f>ROUND(SUM(J118:J118),2)</f>
        <v>25.23</v>
      </c>
      <c r="K117" s="186"/>
      <c r="L117" s="187"/>
    </row>
    <row r="118" spans="1:12" s="11" customFormat="1" ht="24.95" customHeight="1" x14ac:dyDescent="0.25">
      <c r="A118" s="168"/>
      <c r="B118" s="168"/>
      <c r="C118" s="168"/>
      <c r="D118" s="181" t="s">
        <v>447</v>
      </c>
      <c r="E118" s="182"/>
      <c r="F118" s="182"/>
      <c r="G118" s="182"/>
      <c r="H118" s="182"/>
      <c r="I118" s="183"/>
      <c r="J118" s="12">
        <f>(6.11+7.87)*1+6.59*1+4.66*1</f>
        <v>25.23</v>
      </c>
      <c r="K118" s="169" t="s">
        <v>448</v>
      </c>
      <c r="L118" s="180"/>
    </row>
    <row r="119" spans="1:12" ht="9.9499999999999993" customHeight="1" x14ac:dyDescent="0.25">
      <c r="A119" s="192"/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  <c r="L119" s="189"/>
    </row>
    <row r="120" spans="1:12" s="11" customFormat="1" ht="30" customHeight="1" x14ac:dyDescent="0.25">
      <c r="A120" s="168" t="e">
        <f>'PLANILHA REFORMA'!#REF!</f>
        <v>#REF!</v>
      </c>
      <c r="B120" s="168" t="e">
        <f>'PLANILHA REFORMA'!#REF!</f>
        <v>#REF!</v>
      </c>
      <c r="C120" s="168" t="e">
        <f>'PLANILHA REFORMA'!#REF!</f>
        <v>#REF!</v>
      </c>
      <c r="D120" s="185" t="e">
        <f>'PLANILHA REFORMA'!#REF!</f>
        <v>#REF!</v>
      </c>
      <c r="E120" s="185"/>
      <c r="F120" s="185"/>
      <c r="G120" s="185"/>
      <c r="H120" s="185"/>
      <c r="I120" s="29" t="e">
        <f>'PLANILHA REFORMA'!#REF!</f>
        <v>#REF!</v>
      </c>
      <c r="J120" s="12">
        <f>ROUND(SUM(J121:J122),2)</f>
        <v>31.45</v>
      </c>
      <c r="K120" s="186"/>
      <c r="L120" s="187"/>
    </row>
    <row r="121" spans="1:12" ht="24.95" customHeight="1" x14ac:dyDescent="0.25">
      <c r="A121" s="168"/>
      <c r="B121" s="168"/>
      <c r="C121" s="168"/>
      <c r="D121" s="181" t="s">
        <v>369</v>
      </c>
      <c r="E121" s="182"/>
      <c r="F121" s="182"/>
      <c r="G121" s="182"/>
      <c r="H121" s="182"/>
      <c r="I121" s="183"/>
      <c r="J121" s="12">
        <f>4.71*1.03+0.6*4.08+(0.77+1.95)/2*8.53+0.6*6.11+1.05*8.46</f>
        <v>31.45</v>
      </c>
      <c r="K121" s="254" t="s">
        <v>370</v>
      </c>
      <c r="L121" s="255"/>
    </row>
    <row r="122" spans="1:12" ht="24.95" customHeight="1" x14ac:dyDescent="0.25">
      <c r="A122" s="168"/>
      <c r="B122" s="168"/>
      <c r="C122" s="168"/>
      <c r="D122" s="181"/>
      <c r="E122" s="182"/>
      <c r="F122" s="182"/>
      <c r="G122" s="182"/>
      <c r="H122" s="182"/>
      <c r="I122" s="183"/>
      <c r="J122" s="12"/>
      <c r="K122" s="235"/>
      <c r="L122" s="236"/>
    </row>
    <row r="123" spans="1:12" ht="9.9499999999999993" customHeight="1" x14ac:dyDescent="0.25">
      <c r="A123" s="192"/>
      <c r="B123" s="193"/>
      <c r="C123" s="193"/>
      <c r="D123" s="193"/>
      <c r="E123" s="193"/>
      <c r="F123" s="193"/>
      <c r="G123" s="193"/>
      <c r="H123" s="193"/>
      <c r="I123" s="193"/>
      <c r="J123" s="193"/>
      <c r="K123" s="193"/>
      <c r="L123" s="189"/>
    </row>
    <row r="124" spans="1:12" s="11" customFormat="1" ht="24.95" customHeight="1" x14ac:dyDescent="0.25">
      <c r="A124" s="34"/>
      <c r="B124" s="54"/>
      <c r="C124" s="54"/>
      <c r="D124" s="23"/>
      <c r="E124" s="33"/>
      <c r="F124" s="33"/>
      <c r="G124" s="33"/>
      <c r="H124" s="33"/>
      <c r="I124" s="33"/>
      <c r="J124" s="39"/>
      <c r="K124" s="78"/>
      <c r="L124" s="76"/>
    </row>
    <row r="125" spans="1:12" s="11" customFormat="1" ht="65.25" customHeight="1" x14ac:dyDescent="0.25">
      <c r="A125" s="168" t="str">
        <f>'PLANILHA REFORMA'!A35</f>
        <v>1.17</v>
      </c>
      <c r="B125" s="168" t="str">
        <f>'PLANILHA REFORMA'!B35</f>
        <v>SINAPI/INSUMO</v>
      </c>
      <c r="C125" s="167" t="str">
        <f>'PLANILHA REFORMA'!C35</f>
        <v>composição 01</v>
      </c>
      <c r="D125" s="194" t="str">
        <f>'PLANILHA REFORMA'!D35:H35</f>
        <v xml:space="preserve">Índice de preço para remoção de entulho decorrente da execução de obras </v>
      </c>
      <c r="E125" s="194"/>
      <c r="F125" s="194"/>
      <c r="G125" s="194"/>
      <c r="H125" s="194"/>
      <c r="I125" s="59" t="s">
        <v>82</v>
      </c>
      <c r="J125" s="12">
        <f>J126</f>
        <v>67.05</v>
      </c>
      <c r="K125" s="266"/>
      <c r="L125" s="266"/>
    </row>
    <row r="126" spans="1:12" s="11" customFormat="1" ht="33.75" customHeight="1" x14ac:dyDescent="0.25">
      <c r="A126" s="168"/>
      <c r="B126" s="168"/>
      <c r="C126" s="168"/>
      <c r="D126" s="194" t="s">
        <v>286</v>
      </c>
      <c r="E126" s="194"/>
      <c r="F126" s="194"/>
      <c r="G126" s="194"/>
      <c r="H126" s="194"/>
      <c r="I126" s="194"/>
      <c r="J126" s="58">
        <f>214.22*0.03+23.1+14.9*0.1+304.69*0.08+304.69*0.03+31.45*0.08</f>
        <v>67.05</v>
      </c>
      <c r="K126" s="267" t="s">
        <v>529</v>
      </c>
      <c r="L126" s="267"/>
    </row>
    <row r="127" spans="1:12" s="11" customFormat="1" ht="24.95" customHeight="1" x14ac:dyDescent="0.25">
      <c r="A127" s="34"/>
      <c r="B127" s="54"/>
      <c r="C127" s="54"/>
      <c r="D127" s="23"/>
      <c r="E127" s="33"/>
      <c r="F127" s="33"/>
      <c r="G127" s="33"/>
      <c r="H127" s="33"/>
      <c r="I127" s="33"/>
      <c r="J127" s="39"/>
      <c r="K127" s="78"/>
      <c r="L127" s="76"/>
    </row>
    <row r="128" spans="1:12" s="11" customFormat="1" ht="10.5" customHeight="1" x14ac:dyDescent="0.25">
      <c r="A128" s="34"/>
      <c r="B128" s="54"/>
      <c r="C128" s="54"/>
      <c r="D128" s="23"/>
      <c r="E128" s="33"/>
      <c r="F128" s="33"/>
      <c r="G128" s="33"/>
      <c r="H128" s="33"/>
      <c r="I128" s="33"/>
      <c r="J128" s="39"/>
      <c r="K128" s="78"/>
      <c r="L128" s="76"/>
    </row>
    <row r="129" spans="1:12" s="11" customFormat="1" ht="24.95" customHeight="1" x14ac:dyDescent="0.25">
      <c r="A129" s="168" t="e">
        <f>'PLANILHA REFORMA'!#REF!</f>
        <v>#REF!</v>
      </c>
      <c r="B129" s="168" t="e">
        <f>'PLANILHA REFORMA'!#REF!</f>
        <v>#REF!</v>
      </c>
      <c r="C129" s="167" t="e">
        <f>'PLANILHA REFORMA'!#REF!</f>
        <v>#REF!</v>
      </c>
      <c r="D129" s="194" t="e">
        <f>'PLANILHA REFORMA'!#REF!</f>
        <v>#REF!</v>
      </c>
      <c r="E129" s="194"/>
      <c r="F129" s="194"/>
      <c r="G129" s="194"/>
      <c r="H129" s="194"/>
      <c r="I129" s="59" t="s">
        <v>252</v>
      </c>
      <c r="J129" s="12">
        <f>J130</f>
        <v>3</v>
      </c>
      <c r="K129" s="266"/>
      <c r="L129" s="266"/>
    </row>
    <row r="130" spans="1:12" s="11" customFormat="1" ht="24.95" customHeight="1" x14ac:dyDescent="0.25">
      <c r="A130" s="168"/>
      <c r="B130" s="168"/>
      <c r="C130" s="168"/>
      <c r="D130" s="194" t="s">
        <v>371</v>
      </c>
      <c r="E130" s="194"/>
      <c r="F130" s="194"/>
      <c r="G130" s="194"/>
      <c r="H130" s="194"/>
      <c r="I130" s="194"/>
      <c r="J130" s="12">
        <v>3</v>
      </c>
      <c r="K130" s="194"/>
      <c r="L130" s="194"/>
    </row>
    <row r="131" spans="1:12" ht="9.9499999999999993" customHeight="1" x14ac:dyDescent="0.25">
      <c r="A131" s="192"/>
      <c r="B131" s="193"/>
      <c r="C131" s="193"/>
      <c r="D131" s="193"/>
      <c r="E131" s="193"/>
      <c r="F131" s="193"/>
      <c r="G131" s="193"/>
      <c r="H131" s="193"/>
      <c r="I131" s="193"/>
      <c r="J131" s="193"/>
      <c r="K131" s="193"/>
      <c r="L131" s="189"/>
    </row>
    <row r="132" spans="1:12" ht="9.9499999999999993" customHeight="1" x14ac:dyDescent="0.25">
      <c r="A132" s="192"/>
      <c r="B132" s="193"/>
      <c r="C132" s="193"/>
      <c r="D132" s="193"/>
      <c r="E132" s="193"/>
      <c r="F132" s="193"/>
      <c r="G132" s="193"/>
      <c r="H132" s="193"/>
      <c r="I132" s="193"/>
      <c r="J132" s="193"/>
      <c r="K132" s="193"/>
      <c r="L132" s="189"/>
    </row>
    <row r="133" spans="1:12" ht="20.100000000000001" customHeight="1" x14ac:dyDescent="0.25">
      <c r="A133" s="32">
        <f>'PLANILHA REFORMA'!A38</f>
        <v>2</v>
      </c>
      <c r="B133" s="184"/>
      <c r="C133" s="184"/>
      <c r="D133" s="184" t="str">
        <f>'PLANILHA REFORMA'!D38</f>
        <v>INSTALAÇÃO DO CANTEIRO DE OBRAS</v>
      </c>
      <c r="E133" s="184"/>
      <c r="F133" s="184"/>
      <c r="G133" s="184"/>
      <c r="H133" s="184"/>
      <c r="I133" s="184"/>
      <c r="J133" s="184"/>
      <c r="K133" s="184"/>
      <c r="L133" s="184"/>
    </row>
    <row r="134" spans="1:12" s="11" customFormat="1" ht="30" customHeight="1" x14ac:dyDescent="0.25">
      <c r="A134" s="168" t="str">
        <f>'PLANILHA REFORMA'!A39</f>
        <v>2.1</v>
      </c>
      <c r="B134" s="168" t="str">
        <f>'PLANILHA REFORMA'!B39</f>
        <v>SINAPI INSUMO</v>
      </c>
      <c r="C134" s="167" t="str">
        <f>'PLANILHA REFORMA'!C39</f>
        <v>00004813</v>
      </c>
      <c r="D134" s="185" t="str">
        <f>'PLANILHA REFORMA'!D39</f>
        <v>PLACA DE OBRA (PARA CONSTRUCAO CIVIL) EM CHAPA GALVANIZADA *N. 22*, ADESIVADA, DE *2,4 X 1,2* M</v>
      </c>
      <c r="E134" s="185"/>
      <c r="F134" s="185"/>
      <c r="G134" s="185"/>
      <c r="H134" s="185"/>
      <c r="I134" s="29" t="str">
        <f>'PLANILHA REFORMA'!I39</f>
        <v>m²</v>
      </c>
      <c r="J134" s="12">
        <f>ROUND(SUM(J135),2)</f>
        <v>8</v>
      </c>
      <c r="K134" s="186"/>
      <c r="L134" s="187"/>
    </row>
    <row r="135" spans="1:12" ht="24.95" customHeight="1" x14ac:dyDescent="0.25">
      <c r="A135" s="168"/>
      <c r="B135" s="168"/>
      <c r="C135" s="168"/>
      <c r="D135" s="250" t="s">
        <v>69</v>
      </c>
      <c r="E135" s="182"/>
      <c r="F135" s="182"/>
      <c r="G135" s="182"/>
      <c r="H135" s="182"/>
      <c r="I135" s="183"/>
      <c r="J135" s="12">
        <f>ROUND(4*2,2)</f>
        <v>8</v>
      </c>
      <c r="K135" s="192" t="s">
        <v>70</v>
      </c>
      <c r="L135" s="189"/>
    </row>
    <row r="136" spans="1:12" ht="9.9499999999999993" customHeight="1" x14ac:dyDescent="0.25">
      <c r="A136" s="192"/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  <c r="L136" s="189"/>
    </row>
    <row r="137" spans="1:12" s="11" customFormat="1" ht="42" customHeight="1" x14ac:dyDescent="0.25">
      <c r="A137" s="168" t="e">
        <f>'PLANILHA REFORMA'!#REF!</f>
        <v>#REF!</v>
      </c>
      <c r="B137" s="168" t="e">
        <f>'PLANILHA REFORMA'!#REF!</f>
        <v>#REF!</v>
      </c>
      <c r="C137" s="168" t="e">
        <f>'PLANILHA REFORMA'!#REF!</f>
        <v>#REF!</v>
      </c>
      <c r="D137" s="185" t="e">
        <f>'PLANILHA REFORMA'!#REF!</f>
        <v>#REF!</v>
      </c>
      <c r="E137" s="185"/>
      <c r="F137" s="185"/>
      <c r="G137" s="185"/>
      <c r="H137" s="185"/>
      <c r="I137" s="29" t="e">
        <f>'PLANILHA REFORMA'!#REF!</f>
        <v>#REF!</v>
      </c>
      <c r="J137" s="12">
        <f>ROUND(SUM(J138),2)</f>
        <v>76.27</v>
      </c>
      <c r="K137" s="186"/>
      <c r="L137" s="187"/>
    </row>
    <row r="138" spans="1:12" ht="35.1" customHeight="1" x14ac:dyDescent="0.25">
      <c r="A138" s="168"/>
      <c r="B138" s="168"/>
      <c r="C138" s="168"/>
      <c r="D138" s="250" t="s">
        <v>71</v>
      </c>
      <c r="E138" s="182"/>
      <c r="F138" s="182"/>
      <c r="G138" s="182"/>
      <c r="H138" s="182"/>
      <c r="I138" s="183"/>
      <c r="J138" s="12">
        <f>24.56+19.96+31.75</f>
        <v>76.27</v>
      </c>
      <c r="K138" s="169" t="s">
        <v>373</v>
      </c>
      <c r="L138" s="180"/>
    </row>
    <row r="139" spans="1:12" ht="9.9499999999999993" customHeight="1" x14ac:dyDescent="0.25">
      <c r="A139" s="192"/>
      <c r="B139" s="193"/>
      <c r="C139" s="193"/>
      <c r="D139" s="193"/>
      <c r="E139" s="193"/>
      <c r="F139" s="193"/>
      <c r="G139" s="193"/>
      <c r="H139" s="193"/>
      <c r="I139" s="193"/>
      <c r="J139" s="193"/>
      <c r="K139" s="193"/>
      <c r="L139" s="189"/>
    </row>
    <row r="140" spans="1:12" s="11" customFormat="1" ht="50.1" customHeight="1" x14ac:dyDescent="0.25">
      <c r="A140" s="168" t="str">
        <f>'PLANILHA REFORMA'!A40</f>
        <v>2.2</v>
      </c>
      <c r="B140" s="168" t="str">
        <f>'PLANILHA REFORMA'!B40</f>
        <v>sinapi</v>
      </c>
      <c r="C140" s="168" t="str">
        <f>'PLANILHA REFORMA'!C40</f>
        <v>93207</v>
      </c>
      <c r="D140" s="185" t="str">
        <f>'PLANILHA REFORMA'!D40</f>
        <v>EXECUÇÃO DE ESCRITÓRIO EM CANTEIRO DE OBRA EM CHAPA DE MADEIRA COMPENSADA, NÃO INCLUSO MOBILIÁRIO E EQUIPAMENTOS</v>
      </c>
      <c r="E140" s="185"/>
      <c r="F140" s="185"/>
      <c r="G140" s="185"/>
      <c r="H140" s="185"/>
      <c r="I140" s="29" t="str">
        <f>'PLANILHA REFORMA'!I40</f>
        <v>m²</v>
      </c>
      <c r="J140" s="12">
        <f>ROUND(SUM(J141),2)</f>
        <v>9</v>
      </c>
      <c r="K140" s="186"/>
      <c r="L140" s="187"/>
    </row>
    <row r="141" spans="1:12" ht="24.95" customHeight="1" x14ac:dyDescent="0.25">
      <c r="A141" s="168"/>
      <c r="B141" s="168"/>
      <c r="C141" s="168"/>
      <c r="D141" s="270" t="s">
        <v>72</v>
      </c>
      <c r="E141" s="270"/>
      <c r="F141" s="270"/>
      <c r="G141" s="270"/>
      <c r="H141" s="270"/>
      <c r="I141" s="270"/>
      <c r="J141" s="12">
        <f>3*3</f>
        <v>9</v>
      </c>
      <c r="K141" s="268" t="s">
        <v>754</v>
      </c>
      <c r="L141" s="269"/>
    </row>
    <row r="142" spans="1:12" ht="9.9499999999999993" customHeight="1" x14ac:dyDescent="0.25">
      <c r="A142" s="192"/>
      <c r="B142" s="193"/>
      <c r="C142" s="193"/>
      <c r="D142" s="193"/>
      <c r="E142" s="193"/>
      <c r="F142" s="193"/>
      <c r="G142" s="193"/>
      <c r="H142" s="193"/>
      <c r="I142" s="193"/>
      <c r="J142" s="193"/>
      <c r="K142" s="193"/>
      <c r="L142" s="189"/>
    </row>
    <row r="143" spans="1:12" ht="20.100000000000001" customHeight="1" x14ac:dyDescent="0.25">
      <c r="A143" s="32" t="e">
        <f>'PLANILHA REFORMA'!#REF!</f>
        <v>#REF!</v>
      </c>
      <c r="B143" s="184"/>
      <c r="C143" s="184"/>
      <c r="D143" s="184" t="e">
        <f>'PLANILHA REFORMA'!#REF!</f>
        <v>#REF!</v>
      </c>
      <c r="E143" s="184"/>
      <c r="F143" s="184"/>
      <c r="G143" s="184"/>
      <c r="H143" s="184"/>
      <c r="I143" s="184"/>
      <c r="J143" s="184"/>
      <c r="K143" s="184"/>
      <c r="L143" s="184"/>
    </row>
    <row r="144" spans="1:12" s="11" customFormat="1" ht="30" customHeight="1" x14ac:dyDescent="0.25">
      <c r="A144" s="168" t="e">
        <f>'PLANILHA REFORMA'!#REF!</f>
        <v>#REF!</v>
      </c>
      <c r="B144" s="168" t="e">
        <f>'PLANILHA REFORMA'!#REF!</f>
        <v>#REF!</v>
      </c>
      <c r="C144" s="168" t="e">
        <f>'PLANILHA REFORMA'!#REF!</f>
        <v>#REF!</v>
      </c>
      <c r="D144" s="185" t="e">
        <f>'PLANILHA REFORMA'!#REF!</f>
        <v>#REF!</v>
      </c>
      <c r="E144" s="185"/>
      <c r="F144" s="185"/>
      <c r="G144" s="185"/>
      <c r="H144" s="185"/>
      <c r="I144" s="29" t="e">
        <f>'PLANILHA REFORMA'!#REF!</f>
        <v>#REF!</v>
      </c>
      <c r="J144" s="12">
        <f>J145+J146+J147+J148</f>
        <v>95.68</v>
      </c>
      <c r="K144" s="186"/>
      <c r="L144" s="187"/>
    </row>
    <row r="145" spans="1:12" s="11" customFormat="1" ht="30" customHeight="1" x14ac:dyDescent="0.25">
      <c r="A145" s="168"/>
      <c r="B145" s="168"/>
      <c r="C145" s="168"/>
      <c r="D145" s="181" t="s">
        <v>374</v>
      </c>
      <c r="E145" s="182"/>
      <c r="F145" s="182"/>
      <c r="G145" s="182"/>
      <c r="H145" s="182"/>
      <c r="I145" s="183"/>
      <c r="J145" s="12"/>
      <c r="K145" s="200"/>
      <c r="L145" s="201"/>
    </row>
    <row r="146" spans="1:12" s="11" customFormat="1" ht="30" customHeight="1" x14ac:dyDescent="0.25">
      <c r="A146" s="168"/>
      <c r="B146" s="168"/>
      <c r="C146" s="168"/>
      <c r="D146" s="181" t="s">
        <v>264</v>
      </c>
      <c r="E146" s="182"/>
      <c r="F146" s="182"/>
      <c r="G146" s="182"/>
      <c r="H146" s="182"/>
      <c r="I146" s="183"/>
      <c r="J146" s="12">
        <f>1.3*1.3*1.5*14+0.13*(2.95*5+23.93*2)*0.15+0.08*0.25*(5.46+3.05)</f>
        <v>36.880000000000003</v>
      </c>
      <c r="K146" s="200" t="s">
        <v>375</v>
      </c>
      <c r="L146" s="201"/>
    </row>
    <row r="147" spans="1:12" s="11" customFormat="1" ht="30" customHeight="1" x14ac:dyDescent="0.25">
      <c r="A147" s="168"/>
      <c r="B147" s="168"/>
      <c r="C147" s="168"/>
      <c r="D147" s="237" t="s">
        <v>376</v>
      </c>
      <c r="E147" s="182"/>
      <c r="F147" s="182"/>
      <c r="G147" s="182"/>
      <c r="H147" s="182"/>
      <c r="I147" s="183"/>
      <c r="J147" s="12"/>
      <c r="K147" s="188"/>
      <c r="L147" s="189"/>
    </row>
    <row r="148" spans="1:12" ht="24.95" customHeight="1" x14ac:dyDescent="0.25">
      <c r="A148" s="168"/>
      <c r="B148" s="168"/>
      <c r="C148" s="168"/>
      <c r="D148" s="181" t="s">
        <v>264</v>
      </c>
      <c r="E148" s="182"/>
      <c r="F148" s="182"/>
      <c r="G148" s="182"/>
      <c r="H148" s="182"/>
      <c r="I148" s="183"/>
      <c r="J148" s="58">
        <f>1.4*1.4*1.5*20</f>
        <v>58.8</v>
      </c>
      <c r="K148" s="188" t="s">
        <v>392</v>
      </c>
      <c r="L148" s="189"/>
    </row>
    <row r="149" spans="1:12" ht="9.9499999999999993" customHeight="1" x14ac:dyDescent="0.25">
      <c r="A149" s="192"/>
      <c r="B149" s="193"/>
      <c r="C149" s="193"/>
      <c r="D149" s="193"/>
      <c r="E149" s="193"/>
      <c r="F149" s="193"/>
      <c r="G149" s="193"/>
      <c r="H149" s="193"/>
      <c r="I149" s="193"/>
      <c r="J149" s="193"/>
      <c r="K149" s="193"/>
      <c r="L149" s="189"/>
    </row>
    <row r="150" spans="1:12" s="11" customFormat="1" ht="30" customHeight="1" x14ac:dyDescent="0.25">
      <c r="A150" s="168" t="e">
        <f>'PLANILHA REFORMA'!#REF!</f>
        <v>#REF!</v>
      </c>
      <c r="B150" s="168" t="e">
        <f>'PLANILHA REFORMA'!#REF!</f>
        <v>#REF!</v>
      </c>
      <c r="C150" s="168" t="e">
        <f>'PLANILHA REFORMA'!#REF!</f>
        <v>#REF!</v>
      </c>
      <c r="D150" s="185" t="e">
        <f>'PLANILHA REFORMA'!#REF!</f>
        <v>#REF!</v>
      </c>
      <c r="E150" s="185"/>
      <c r="F150" s="185"/>
      <c r="G150" s="185"/>
      <c r="H150" s="185"/>
      <c r="I150" s="29" t="e">
        <f>'PLANILHA REFORMA'!#REF!</f>
        <v>#REF!</v>
      </c>
      <c r="J150" s="12">
        <f>ROUND(SUM(J151),2)</f>
        <v>67.83</v>
      </c>
      <c r="K150" s="186"/>
      <c r="L150" s="187"/>
    </row>
    <row r="151" spans="1:12" ht="24.95" customHeight="1" x14ac:dyDescent="0.25">
      <c r="A151" s="168"/>
      <c r="B151" s="168"/>
      <c r="C151" s="168"/>
      <c r="D151" s="250"/>
      <c r="E151" s="182"/>
      <c r="F151" s="182"/>
      <c r="G151" s="182"/>
      <c r="H151" s="182"/>
      <c r="I151" s="183"/>
      <c r="J151" s="12">
        <f>J144-J159-J165</f>
        <v>67.83</v>
      </c>
      <c r="K151" s="169" t="s">
        <v>394</v>
      </c>
      <c r="L151" s="171"/>
    </row>
    <row r="152" spans="1:12" ht="9.9499999999999993" customHeight="1" x14ac:dyDescent="0.25">
      <c r="A152" s="192"/>
      <c r="B152" s="193"/>
      <c r="C152" s="193"/>
      <c r="D152" s="193"/>
      <c r="E152" s="193"/>
      <c r="F152" s="193"/>
      <c r="G152" s="193"/>
      <c r="H152" s="193"/>
      <c r="I152" s="193"/>
      <c r="J152" s="193"/>
      <c r="K152" s="193"/>
      <c r="L152" s="189"/>
    </row>
    <row r="153" spans="1:12" s="11" customFormat="1" ht="39" customHeight="1" x14ac:dyDescent="0.25">
      <c r="A153" s="168" t="e">
        <f>'PLANILHA REFORMA'!#REF!</f>
        <v>#REF!</v>
      </c>
      <c r="B153" s="168" t="e">
        <f>'PLANILHA REFORMA'!#REF!</f>
        <v>#REF!</v>
      </c>
      <c r="C153" s="168" t="e">
        <f>'PLANILHA REFORMA'!#REF!</f>
        <v>#REF!</v>
      </c>
      <c r="D153" s="185" t="e">
        <f>'PLANILHA REFORMA'!#REF!</f>
        <v>#REF!</v>
      </c>
      <c r="E153" s="185"/>
      <c r="F153" s="185"/>
      <c r="G153" s="185"/>
      <c r="H153" s="185"/>
      <c r="I153" s="29" t="e">
        <f>'PLANILHA REFORMA'!#REF!</f>
        <v>#REF!</v>
      </c>
      <c r="J153" s="12">
        <f>J154+J155</f>
        <v>8.76</v>
      </c>
      <c r="K153" s="186"/>
      <c r="L153" s="187"/>
    </row>
    <row r="154" spans="1:12" s="11" customFormat="1" ht="39" customHeight="1" x14ac:dyDescent="0.25">
      <c r="A154" s="168"/>
      <c r="B154" s="168"/>
      <c r="C154" s="168"/>
      <c r="D154" s="181" t="s">
        <v>374</v>
      </c>
      <c r="E154" s="182"/>
      <c r="F154" s="182"/>
      <c r="G154" s="182"/>
      <c r="H154" s="182"/>
      <c r="I154" s="183"/>
      <c r="J154" s="12"/>
      <c r="K154" s="188"/>
      <c r="L154" s="189"/>
    </row>
    <row r="155" spans="1:12" s="11" customFormat="1" ht="39" customHeight="1" x14ac:dyDescent="0.25">
      <c r="A155" s="168"/>
      <c r="B155" s="168"/>
      <c r="C155" s="168"/>
      <c r="D155" s="181" t="s">
        <v>377</v>
      </c>
      <c r="E155" s="182"/>
      <c r="F155" s="182"/>
      <c r="G155" s="182"/>
      <c r="H155" s="182"/>
      <c r="I155" s="183"/>
      <c r="J155" s="12">
        <f>(15.18+7.17+7.28+7.28)*0.17+2.81*5.21*0.17</f>
        <v>8.76</v>
      </c>
      <c r="K155" s="188" t="s">
        <v>378</v>
      </c>
      <c r="L155" s="189"/>
    </row>
    <row r="156" spans="1:12" ht="9.9499999999999993" customHeight="1" x14ac:dyDescent="0.25">
      <c r="A156" s="192"/>
      <c r="B156" s="193"/>
      <c r="C156" s="193"/>
      <c r="D156" s="193"/>
      <c r="E156" s="193"/>
      <c r="F156" s="193"/>
      <c r="G156" s="193"/>
      <c r="H156" s="193"/>
      <c r="I156" s="193"/>
      <c r="J156" s="193"/>
      <c r="K156" s="193"/>
      <c r="L156" s="189"/>
    </row>
    <row r="157" spans="1:12" ht="20.100000000000001" customHeight="1" x14ac:dyDescent="0.25">
      <c r="A157" s="32" t="e">
        <f>'PLANILHA REFORMA'!#REF!</f>
        <v>#REF!</v>
      </c>
      <c r="B157" s="184"/>
      <c r="C157" s="184"/>
      <c r="D157" s="184" t="e">
        <f>'PLANILHA REFORMA'!#REF!</f>
        <v>#REF!</v>
      </c>
      <c r="E157" s="184"/>
      <c r="F157" s="184"/>
      <c r="G157" s="184"/>
      <c r="H157" s="184"/>
      <c r="I157" s="184"/>
      <c r="J157" s="184"/>
      <c r="K157" s="184"/>
      <c r="L157" s="184"/>
    </row>
    <row r="158" spans="1:12" ht="20.100000000000001" customHeight="1" x14ac:dyDescent="0.25">
      <c r="A158" s="218"/>
      <c r="B158" s="219"/>
      <c r="C158" s="227"/>
      <c r="D158" s="184" t="e">
        <f>'PLANILHA REFORMA'!#REF!</f>
        <v>#REF!</v>
      </c>
      <c r="E158" s="184"/>
      <c r="F158" s="184"/>
      <c r="G158" s="184"/>
      <c r="H158" s="184"/>
      <c r="I158" s="184"/>
      <c r="J158" s="184"/>
      <c r="K158" s="184"/>
      <c r="L158" s="184"/>
    </row>
    <row r="159" spans="1:12" s="11" customFormat="1" ht="45" customHeight="1" x14ac:dyDescent="0.25">
      <c r="A159" s="168" t="e">
        <f>'PLANILHA REFORMA'!#REF!</f>
        <v>#REF!</v>
      </c>
      <c r="B159" s="168" t="e">
        <f>'PLANILHA REFORMA'!#REF!</f>
        <v>#REF!</v>
      </c>
      <c r="C159" s="168" t="e">
        <f>'PLANILHA REFORMA'!#REF!</f>
        <v>#REF!</v>
      </c>
      <c r="D159" s="185" t="e">
        <f>'PLANILHA REFORMA'!#REF!</f>
        <v>#REF!</v>
      </c>
      <c r="E159" s="185"/>
      <c r="F159" s="185"/>
      <c r="G159" s="185"/>
      <c r="H159" s="185"/>
      <c r="I159" s="29" t="e">
        <f>'PLANILHA REFORMA'!#REF!</f>
        <v>#REF!</v>
      </c>
      <c r="J159" s="12">
        <f>J160+J161+J162+J163</f>
        <v>2.62</v>
      </c>
      <c r="K159" s="186"/>
      <c r="L159" s="187"/>
    </row>
    <row r="160" spans="1:12" s="11" customFormat="1" ht="45" customHeight="1" x14ac:dyDescent="0.25">
      <c r="A160" s="168"/>
      <c r="B160" s="168"/>
      <c r="C160" s="168"/>
      <c r="D160" s="181" t="str">
        <f>D145</f>
        <v>área administrativa</v>
      </c>
      <c r="E160" s="182"/>
      <c r="F160" s="182"/>
      <c r="G160" s="182"/>
      <c r="H160" s="182"/>
      <c r="I160" s="183"/>
      <c r="J160" s="12"/>
      <c r="K160" s="200"/>
      <c r="L160" s="201"/>
    </row>
    <row r="161" spans="1:12" s="11" customFormat="1" ht="42.75" customHeight="1" x14ac:dyDescent="0.25">
      <c r="A161" s="168"/>
      <c r="B161" s="168"/>
      <c r="C161" s="168"/>
      <c r="D161" s="181" t="s">
        <v>379</v>
      </c>
      <c r="E161" s="182"/>
      <c r="F161" s="182"/>
      <c r="G161" s="182"/>
      <c r="H161" s="182"/>
      <c r="I161" s="183"/>
      <c r="J161" s="12">
        <f>1.1*1.1*0.05*14+0.05*0.15*(8.21*2+2.65*5)+0.25*0.05*(5.46+3.05)</f>
        <v>1.18</v>
      </c>
      <c r="K161" s="200" t="s">
        <v>380</v>
      </c>
      <c r="L161" s="201"/>
    </row>
    <row r="162" spans="1:12" s="11" customFormat="1" ht="24.95" customHeight="1" x14ac:dyDescent="0.25">
      <c r="A162" s="168"/>
      <c r="B162" s="168"/>
      <c r="C162" s="168"/>
      <c r="D162" s="237" t="s">
        <v>381</v>
      </c>
      <c r="E162" s="182"/>
      <c r="F162" s="182"/>
      <c r="G162" s="182"/>
      <c r="H162" s="182"/>
      <c r="I162" s="183"/>
      <c r="J162" s="12"/>
      <c r="K162" s="188"/>
      <c r="L162" s="189"/>
    </row>
    <row r="163" spans="1:12" ht="24.95" customHeight="1" x14ac:dyDescent="0.25">
      <c r="A163" s="168"/>
      <c r="B163" s="168"/>
      <c r="C163" s="168"/>
      <c r="D163" s="181" t="s">
        <v>382</v>
      </c>
      <c r="E163" s="182"/>
      <c r="F163" s="182"/>
      <c r="G163" s="182"/>
      <c r="H163" s="182"/>
      <c r="I163" s="183"/>
      <c r="J163" s="12">
        <f>1.2*1.2*0.05*20</f>
        <v>1.44</v>
      </c>
      <c r="K163" s="188" t="s">
        <v>393</v>
      </c>
      <c r="L163" s="189"/>
    </row>
    <row r="164" spans="1:12" ht="9.9499999999999993" customHeight="1" x14ac:dyDescent="0.25">
      <c r="A164" s="192"/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  <c r="L164" s="189"/>
    </row>
    <row r="165" spans="1:12" s="11" customFormat="1" ht="53.25" customHeight="1" x14ac:dyDescent="0.25">
      <c r="A165" s="168" t="e">
        <f>'PLANILHA REFORMA'!#REF!</f>
        <v>#REF!</v>
      </c>
      <c r="B165" s="168" t="e">
        <f>'PLANILHA REFORMA'!#REF!</f>
        <v>#REF!</v>
      </c>
      <c r="C165" s="168" t="e">
        <f>'PLANILHA REFORMA'!#REF!</f>
        <v>#REF!</v>
      </c>
      <c r="D165" s="185" t="e">
        <f>'PLANILHA REFORMA'!#REF!</f>
        <v>#REF!</v>
      </c>
      <c r="E165" s="185"/>
      <c r="F165" s="185"/>
      <c r="G165" s="185"/>
      <c r="H165" s="185"/>
      <c r="I165" s="29" t="e">
        <f>'PLANILHA REFORMA'!#REF!</f>
        <v>#REF!</v>
      </c>
      <c r="J165" s="12">
        <f>J167+J169</f>
        <v>25.23</v>
      </c>
      <c r="K165" s="186"/>
      <c r="L165" s="187"/>
    </row>
    <row r="166" spans="1:12" s="11" customFormat="1" ht="27" customHeight="1" x14ac:dyDescent="0.25">
      <c r="A166" s="168"/>
      <c r="B166" s="168"/>
      <c r="C166" s="168"/>
      <c r="D166" s="181" t="s">
        <v>383</v>
      </c>
      <c r="E166" s="182"/>
      <c r="F166" s="182"/>
      <c r="G166" s="182"/>
      <c r="H166" s="182"/>
      <c r="I166" s="183"/>
      <c r="J166" s="12"/>
      <c r="K166" s="188"/>
      <c r="L166" s="189"/>
    </row>
    <row r="167" spans="1:12" s="11" customFormat="1" ht="42" customHeight="1" x14ac:dyDescent="0.25">
      <c r="A167" s="168"/>
      <c r="B167" s="168"/>
      <c r="C167" s="168"/>
      <c r="D167" s="181" t="s">
        <v>271</v>
      </c>
      <c r="E167" s="182"/>
      <c r="F167" s="182"/>
      <c r="G167" s="182"/>
      <c r="H167" s="182"/>
      <c r="I167" s="183"/>
      <c r="J167" s="12">
        <f>1.1*0.45*1.1*14+(5.72*0.15*0.5*2)+8.21*0.15*0.3*2+2.65*0.15*0.3*5+5.46*0.2*0.25+3.05*0.2*0.25+0.87*0.15*0.3*10+0.92*0.2*0.2*4</f>
        <v>10.78</v>
      </c>
      <c r="K167" s="200" t="s">
        <v>386</v>
      </c>
      <c r="L167" s="201"/>
    </row>
    <row r="168" spans="1:12" s="11" customFormat="1" ht="23.25" customHeight="1" x14ac:dyDescent="0.25">
      <c r="A168" s="168"/>
      <c r="B168" s="168"/>
      <c r="C168" s="168"/>
      <c r="D168" s="181" t="s">
        <v>384</v>
      </c>
      <c r="E168" s="182"/>
      <c r="F168" s="182"/>
      <c r="G168" s="182"/>
      <c r="H168" s="182"/>
      <c r="I168" s="183"/>
      <c r="J168" s="12"/>
      <c r="K168" s="188"/>
      <c r="L168" s="189"/>
    </row>
    <row r="169" spans="1:12" s="11" customFormat="1" ht="42" customHeight="1" x14ac:dyDescent="0.25">
      <c r="A169" s="168"/>
      <c r="B169" s="168"/>
      <c r="C169" s="168"/>
      <c r="D169" s="181" t="s">
        <v>385</v>
      </c>
      <c r="E169" s="182"/>
      <c r="F169" s="182"/>
      <c r="G169" s="182"/>
      <c r="H169" s="182"/>
      <c r="I169" s="183"/>
      <c r="J169" s="58">
        <f>1.2*1.2*0.45*20+(0.15*0.3*1.6*18+0.2*0.3*1.6*2)</f>
        <v>14.45</v>
      </c>
      <c r="K169" s="200" t="s">
        <v>540</v>
      </c>
      <c r="L169" s="201"/>
    </row>
    <row r="170" spans="1:12" ht="9.9499999999999993" customHeight="1" x14ac:dyDescent="0.25">
      <c r="A170" s="192"/>
      <c r="B170" s="193"/>
      <c r="C170" s="193"/>
      <c r="D170" s="193"/>
      <c r="E170" s="193"/>
      <c r="F170" s="193"/>
      <c r="G170" s="193"/>
      <c r="H170" s="193"/>
      <c r="I170" s="193"/>
      <c r="J170" s="193"/>
      <c r="K170" s="193"/>
      <c r="L170" s="189"/>
    </row>
    <row r="171" spans="1:12" s="11" customFormat="1" ht="45" customHeight="1" x14ac:dyDescent="0.25">
      <c r="A171" s="168" t="e">
        <f>'PLANILHA REFORMA'!#REF!</f>
        <v>#REF!</v>
      </c>
      <c r="B171" s="168" t="e">
        <f>'PLANILHA REFORMA'!#REF!</f>
        <v>#REF!</v>
      </c>
      <c r="C171" s="168" t="e">
        <f>'PLANILHA REFORMA'!#REF!</f>
        <v>#REF!</v>
      </c>
      <c r="D171" s="185" t="e">
        <f>'PLANILHA REFORMA'!#REF!</f>
        <v>#REF!</v>
      </c>
      <c r="E171" s="185"/>
      <c r="F171" s="185"/>
      <c r="G171" s="185"/>
      <c r="H171" s="185"/>
      <c r="I171" s="29" t="e">
        <f>'PLANILHA REFORMA'!#REF!</f>
        <v>#REF!</v>
      </c>
      <c r="J171" s="12">
        <f>J173+J175</f>
        <v>142.71</v>
      </c>
      <c r="K171" s="186"/>
      <c r="L171" s="187"/>
    </row>
    <row r="172" spans="1:12" s="11" customFormat="1" ht="21" customHeight="1" x14ac:dyDescent="0.25">
      <c r="A172" s="168"/>
      <c r="B172" s="168"/>
      <c r="C172" s="168"/>
      <c r="D172" s="181" t="s">
        <v>383</v>
      </c>
      <c r="E172" s="182"/>
      <c r="F172" s="182"/>
      <c r="G172" s="182"/>
      <c r="H172" s="182"/>
      <c r="I172" s="183"/>
      <c r="J172" s="12"/>
      <c r="K172" s="188"/>
      <c r="L172" s="189"/>
    </row>
    <row r="173" spans="1:12" s="11" customFormat="1" ht="45" customHeight="1" x14ac:dyDescent="0.25">
      <c r="A173" s="168"/>
      <c r="B173" s="168"/>
      <c r="C173" s="168"/>
      <c r="D173" s="181" t="s">
        <v>271</v>
      </c>
      <c r="E173" s="182"/>
      <c r="F173" s="182"/>
      <c r="G173" s="182"/>
      <c r="H173" s="182"/>
      <c r="I173" s="183"/>
      <c r="J173" s="12">
        <f>1.1*0.45*4*14+0.87*0.15*2*10+0.87*0.3*2*10+0.92*0.2*4*4+(5.72*0.5*2*2+8.21*0.3*2*2+2.65*0.3*2*5+5.46*0.25*2+3.05*0.25*2)</f>
        <v>71.989999999999995</v>
      </c>
      <c r="K173" s="200" t="s">
        <v>387</v>
      </c>
      <c r="L173" s="201"/>
    </row>
    <row r="174" spans="1:12" s="11" customFormat="1" ht="20.25" customHeight="1" x14ac:dyDescent="0.25">
      <c r="A174" s="168"/>
      <c r="B174" s="168"/>
      <c r="C174" s="168"/>
      <c r="D174" s="181" t="s">
        <v>381</v>
      </c>
      <c r="E174" s="182"/>
      <c r="F174" s="182"/>
      <c r="G174" s="182"/>
      <c r="H174" s="182"/>
      <c r="I174" s="183"/>
      <c r="J174" s="12"/>
      <c r="K174" s="104"/>
      <c r="L174" s="103"/>
    </row>
    <row r="175" spans="1:12" s="11" customFormat="1" ht="57.75" customHeight="1" x14ac:dyDescent="0.25">
      <c r="A175" s="168"/>
      <c r="B175" s="168"/>
      <c r="C175" s="168"/>
      <c r="D175" s="181" t="str">
        <f>D169</f>
        <v xml:space="preserve">sapatas, pilaretis </v>
      </c>
      <c r="E175" s="182"/>
      <c r="F175" s="182"/>
      <c r="G175" s="182"/>
      <c r="H175" s="182"/>
      <c r="I175" s="183"/>
      <c r="J175" s="58">
        <f>1.2*0.45*4*20+1.6*2*0.3*18+1.6*2*0.15*18+1.6*0.2*2+1.6*0.3*2</f>
        <v>70.72</v>
      </c>
      <c r="K175" s="200" t="s">
        <v>541</v>
      </c>
      <c r="L175" s="201"/>
    </row>
    <row r="176" spans="1:12" ht="9.9499999999999993" customHeight="1" x14ac:dyDescent="0.25">
      <c r="A176" s="192"/>
      <c r="B176" s="193"/>
      <c r="C176" s="193"/>
      <c r="D176" s="193"/>
      <c r="E176" s="193"/>
      <c r="F176" s="193"/>
      <c r="G176" s="193"/>
      <c r="H176" s="193"/>
      <c r="I176" s="193"/>
      <c r="J176" s="193"/>
      <c r="K176" s="193"/>
      <c r="L176" s="189"/>
    </row>
    <row r="177" spans="1:12" s="11" customFormat="1" ht="30" customHeight="1" x14ac:dyDescent="0.25">
      <c r="A177" s="168" t="e">
        <f>'PLANILHA REFORMA'!#REF!</f>
        <v>#REF!</v>
      </c>
      <c r="B177" s="168" t="e">
        <f>'PLANILHA REFORMA'!#REF!</f>
        <v>#REF!</v>
      </c>
      <c r="C177" s="168" t="e">
        <f>'PLANILHA REFORMA'!#REF!</f>
        <v>#REF!</v>
      </c>
      <c r="D177" s="185" t="e">
        <f>'PLANILHA REFORMA'!#REF!</f>
        <v>#REF!</v>
      </c>
      <c r="E177" s="185"/>
      <c r="F177" s="185"/>
      <c r="G177" s="185"/>
      <c r="H177" s="185"/>
      <c r="I177" s="29" t="e">
        <f>'PLANILHA REFORMA'!#REF!</f>
        <v>#REF!</v>
      </c>
      <c r="J177" s="12">
        <f>J179+J181</f>
        <v>1075.49</v>
      </c>
      <c r="K177" s="186"/>
      <c r="L177" s="187"/>
    </row>
    <row r="178" spans="1:12" s="11" customFormat="1" ht="30" customHeight="1" x14ac:dyDescent="0.25">
      <c r="A178" s="168"/>
      <c r="B178" s="168"/>
      <c r="C178" s="168"/>
      <c r="D178" s="181" t="s">
        <v>383</v>
      </c>
      <c r="E178" s="182"/>
      <c r="F178" s="182"/>
      <c r="G178" s="182"/>
      <c r="H178" s="182"/>
      <c r="I178" s="183"/>
      <c r="J178" s="12"/>
      <c r="K178" s="104"/>
      <c r="L178" s="103"/>
    </row>
    <row r="179" spans="1:12" s="11" customFormat="1" ht="60" customHeight="1" x14ac:dyDescent="0.25">
      <c r="A179" s="168"/>
      <c r="B179" s="168"/>
      <c r="C179" s="168"/>
      <c r="D179" s="181" t="s">
        <v>271</v>
      </c>
      <c r="E179" s="182"/>
      <c r="F179" s="182"/>
      <c r="G179" s="182"/>
      <c r="H179" s="182"/>
      <c r="I179" s="183"/>
      <c r="J179" s="12">
        <f>2*5.36*0.393*2+(0.624*4*6.24)*2+(8.86*4*0.624*2)+(4*3.37*0.624)*5+(4*5.78*0.624)+(4*3.37*0.624)+10*(8*0.624*1.76*2)+4*(8*0.624*1.76*2)+4*0.624*2.68*10+4*0.624*2.68*4</f>
        <v>488.36</v>
      </c>
      <c r="K179" s="200" t="s">
        <v>388</v>
      </c>
      <c r="L179" s="201"/>
    </row>
    <row r="180" spans="1:12" s="11" customFormat="1" ht="30" customHeight="1" x14ac:dyDescent="0.25">
      <c r="A180" s="168"/>
      <c r="B180" s="168"/>
      <c r="C180" s="168"/>
      <c r="D180" s="181" t="s">
        <v>384</v>
      </c>
      <c r="E180" s="182"/>
      <c r="F180" s="182"/>
      <c r="G180" s="182"/>
      <c r="H180" s="182"/>
      <c r="I180" s="183"/>
      <c r="J180" s="12"/>
      <c r="K180" s="188"/>
      <c r="L180" s="189"/>
    </row>
    <row r="181" spans="1:12" s="11" customFormat="1" ht="37.5" customHeight="1" x14ac:dyDescent="0.25">
      <c r="A181" s="168"/>
      <c r="B181" s="168"/>
      <c r="C181" s="168"/>
      <c r="D181" s="181" t="str">
        <f>D175</f>
        <v xml:space="preserve">sapatas, pilaretis </v>
      </c>
      <c r="E181" s="182"/>
      <c r="F181" s="182"/>
      <c r="G181" s="182"/>
      <c r="H181" s="182"/>
      <c r="I181" s="183"/>
      <c r="J181" s="12">
        <f>9*1.86*2*0.624*20+4*3.23*0.624*18+6*3.23*0.624*2</f>
        <v>587.13</v>
      </c>
      <c r="K181" s="200" t="s">
        <v>542</v>
      </c>
      <c r="L181" s="201"/>
    </row>
    <row r="182" spans="1:12" ht="9.9499999999999993" customHeight="1" x14ac:dyDescent="0.25">
      <c r="A182" s="192"/>
      <c r="B182" s="193"/>
      <c r="C182" s="193"/>
      <c r="D182" s="193"/>
      <c r="E182" s="193"/>
      <c r="F182" s="193"/>
      <c r="G182" s="193"/>
      <c r="H182" s="193"/>
      <c r="I182" s="193"/>
      <c r="J182" s="193"/>
      <c r="K182" s="193"/>
      <c r="L182" s="189"/>
    </row>
    <row r="183" spans="1:12" s="11" customFormat="1" ht="30" customHeight="1" x14ac:dyDescent="0.25">
      <c r="A183" s="168" t="e">
        <f>'PLANILHA REFORMA'!#REF!</f>
        <v>#REF!</v>
      </c>
      <c r="B183" s="168" t="e">
        <f>'PLANILHA REFORMA'!#REF!</f>
        <v>#REF!</v>
      </c>
      <c r="C183" s="168" t="e">
        <f>'PLANILHA REFORMA'!#REF!</f>
        <v>#REF!</v>
      </c>
      <c r="D183" s="185" t="e">
        <f>'PLANILHA REFORMA'!#REF!</f>
        <v>#REF!</v>
      </c>
      <c r="E183" s="185"/>
      <c r="F183" s="185"/>
      <c r="G183" s="185"/>
      <c r="H183" s="185"/>
      <c r="I183" s="29" t="e">
        <f>'PLANILHA REFORMA'!#REF!</f>
        <v>#REF!</v>
      </c>
      <c r="J183" s="12">
        <f>+J185+J187</f>
        <v>72.010000000000005</v>
      </c>
      <c r="K183" s="186"/>
      <c r="L183" s="187"/>
    </row>
    <row r="184" spans="1:12" s="11" customFormat="1" ht="30" customHeight="1" x14ac:dyDescent="0.25">
      <c r="A184" s="168"/>
      <c r="B184" s="168"/>
      <c r="C184" s="168"/>
      <c r="D184" s="181" t="s">
        <v>383</v>
      </c>
      <c r="E184" s="182"/>
      <c r="F184" s="182"/>
      <c r="G184" s="182"/>
      <c r="H184" s="182"/>
      <c r="I184" s="183"/>
      <c r="J184" s="12"/>
      <c r="K184" s="104"/>
      <c r="L184" s="103"/>
    </row>
    <row r="185" spans="1:12" s="11" customFormat="1" ht="31.5" customHeight="1" x14ac:dyDescent="0.25">
      <c r="A185" s="168"/>
      <c r="B185" s="168"/>
      <c r="C185" s="168"/>
      <c r="D185" s="181" t="s">
        <v>390</v>
      </c>
      <c r="E185" s="182"/>
      <c r="F185" s="182"/>
      <c r="G185" s="182"/>
      <c r="H185" s="182"/>
      <c r="I185" s="183"/>
      <c r="J185" s="12">
        <f>(36+53+19+34+18)*0.76*0.149+14*0.149*0.66*4+11*0.149*0.76*10</f>
        <v>36.08</v>
      </c>
      <c r="K185" s="200" t="s">
        <v>389</v>
      </c>
      <c r="L185" s="201"/>
    </row>
    <row r="186" spans="1:12" s="11" customFormat="1" ht="30" customHeight="1" x14ac:dyDescent="0.25">
      <c r="A186" s="168"/>
      <c r="B186" s="168"/>
      <c r="C186" s="168"/>
      <c r="D186" s="181" t="s">
        <v>384</v>
      </c>
      <c r="E186" s="182"/>
      <c r="F186" s="182"/>
      <c r="G186" s="182"/>
      <c r="H186" s="182"/>
      <c r="I186" s="183"/>
      <c r="J186" s="12"/>
      <c r="K186" s="188"/>
      <c r="L186" s="189"/>
    </row>
    <row r="187" spans="1:12" s="11" customFormat="1" ht="30" customHeight="1" x14ac:dyDescent="0.25">
      <c r="A187" s="168"/>
      <c r="B187" s="168"/>
      <c r="C187" s="168"/>
      <c r="D187" s="181" t="s">
        <v>391</v>
      </c>
      <c r="E187" s="182"/>
      <c r="F187" s="182"/>
      <c r="G187" s="182"/>
      <c r="H187" s="182"/>
      <c r="I187" s="183"/>
      <c r="J187" s="12">
        <f>17*0.14*0.76*18+14*0.14*0.86*2</f>
        <v>35.93</v>
      </c>
      <c r="K187" s="188" t="s">
        <v>543</v>
      </c>
      <c r="L187" s="189"/>
    </row>
    <row r="188" spans="1:12" ht="9.9499999999999993" customHeight="1" x14ac:dyDescent="0.25">
      <c r="A188" s="192"/>
      <c r="B188" s="193"/>
      <c r="C188" s="193"/>
      <c r="D188" s="193"/>
      <c r="E188" s="193"/>
      <c r="F188" s="193"/>
      <c r="G188" s="193"/>
      <c r="H188" s="193"/>
      <c r="I188" s="193"/>
      <c r="J188" s="193"/>
      <c r="K188" s="193"/>
      <c r="L188" s="189"/>
    </row>
    <row r="189" spans="1:12" ht="20.100000000000001" customHeight="1" x14ac:dyDescent="0.25">
      <c r="A189" s="218"/>
      <c r="B189" s="219"/>
      <c r="C189" s="227"/>
      <c r="D189" s="184" t="e">
        <f>'PLANILHA REFORMA'!#REF!</f>
        <v>#REF!</v>
      </c>
      <c r="E189" s="184"/>
      <c r="F189" s="184"/>
      <c r="G189" s="184"/>
      <c r="H189" s="184"/>
      <c r="I189" s="184"/>
      <c r="J189" s="184"/>
      <c r="K189" s="184"/>
      <c r="L189" s="184"/>
    </row>
    <row r="190" spans="1:12" s="11" customFormat="1" ht="45.75" customHeight="1" x14ac:dyDescent="0.25">
      <c r="A190" s="168" t="e">
        <f>'PLANILHA REFORMA'!#REF!</f>
        <v>#REF!</v>
      </c>
      <c r="B190" s="168" t="e">
        <f>'PLANILHA REFORMA'!#REF!</f>
        <v>#REF!</v>
      </c>
      <c r="C190" s="168" t="e">
        <f>'PLANILHA REFORMA'!#REF!</f>
        <v>#REF!</v>
      </c>
      <c r="D190" s="185" t="e">
        <f>'PLANILHA REFORMA'!#REF!</f>
        <v>#REF!</v>
      </c>
      <c r="E190" s="185"/>
      <c r="F190" s="185"/>
      <c r="G190" s="185"/>
      <c r="H190" s="185"/>
      <c r="I190" s="29" t="e">
        <f>'PLANILHA REFORMA'!#REF!</f>
        <v>#REF!</v>
      </c>
      <c r="J190" s="12">
        <f>J192+J194</f>
        <v>27.51</v>
      </c>
      <c r="K190" s="186"/>
      <c r="L190" s="187"/>
    </row>
    <row r="191" spans="1:12" s="11" customFormat="1" ht="21" customHeight="1" x14ac:dyDescent="0.25">
      <c r="A191" s="168"/>
      <c r="B191" s="168"/>
      <c r="C191" s="168"/>
      <c r="D191" s="181" t="s">
        <v>383</v>
      </c>
      <c r="E191" s="182"/>
      <c r="F191" s="182"/>
      <c r="G191" s="182"/>
      <c r="H191" s="182"/>
      <c r="I191" s="183"/>
      <c r="J191" s="12"/>
      <c r="K191" s="104"/>
      <c r="L191" s="103"/>
    </row>
    <row r="192" spans="1:12" s="11" customFormat="1" ht="40.5" customHeight="1" x14ac:dyDescent="0.25">
      <c r="A192" s="168"/>
      <c r="B192" s="168"/>
      <c r="C192" s="168"/>
      <c r="D192" s="181" t="s">
        <v>272</v>
      </c>
      <c r="E192" s="182"/>
      <c r="F192" s="182"/>
      <c r="G192" s="182"/>
      <c r="H192" s="182"/>
      <c r="I192" s="183"/>
      <c r="J192" s="12">
        <f>2.75*0.15*0.3*10+2.75*0.2*0.2*4+1.1*0.45*1.1*14+(5.72*0.15*0.5*2)+8.21*0.15*0.3*2+2.65*0.15*0.3*5+5.46*0.2*0.25+3.05*0.2*0.25</f>
        <v>11.92</v>
      </c>
      <c r="K192" s="200" t="s">
        <v>395</v>
      </c>
      <c r="L192" s="201"/>
    </row>
    <row r="193" spans="1:12" s="11" customFormat="1" ht="23.25" customHeight="1" x14ac:dyDescent="0.25">
      <c r="A193" s="168"/>
      <c r="B193" s="168"/>
      <c r="C193" s="168"/>
      <c r="D193" s="181" t="s">
        <v>396</v>
      </c>
      <c r="E193" s="182"/>
      <c r="F193" s="182"/>
      <c r="G193" s="182"/>
      <c r="H193" s="182"/>
      <c r="I193" s="183"/>
      <c r="J193" s="12"/>
      <c r="K193" s="104"/>
      <c r="L193" s="103"/>
    </row>
    <row r="194" spans="1:12" s="11" customFormat="1" ht="74.25" customHeight="1" x14ac:dyDescent="0.25">
      <c r="A194" s="168"/>
      <c r="B194" s="168"/>
      <c r="C194" s="168"/>
      <c r="D194" s="181" t="s">
        <v>272</v>
      </c>
      <c r="E194" s="182"/>
      <c r="F194" s="182"/>
      <c r="G194" s="182"/>
      <c r="H194" s="182"/>
      <c r="I194" s="183"/>
      <c r="J194" s="58">
        <f>(0.15*0.4*17.1*3+11.15*0.15*0.4+4.55*0.15*0.4+4.55*0.15*0.4+0.15*0.3*1.1+3.65*0.15*0.3*3+8.3*0.15*0.3*4+0.15*0.3*6.52)*2+2.75*0.15*0.3*18+0.2*0.3*2</f>
        <v>15.59</v>
      </c>
      <c r="K194" s="200" t="s">
        <v>544</v>
      </c>
      <c r="L194" s="201"/>
    </row>
    <row r="195" spans="1:12" ht="9.9499999999999993" customHeight="1" x14ac:dyDescent="0.25">
      <c r="A195" s="192"/>
      <c r="B195" s="193"/>
      <c r="C195" s="193"/>
      <c r="D195" s="193"/>
      <c r="E195" s="193"/>
      <c r="F195" s="193"/>
      <c r="G195" s="193"/>
      <c r="H195" s="193"/>
      <c r="I195" s="193"/>
      <c r="J195" s="193"/>
      <c r="K195" s="193"/>
      <c r="L195" s="189"/>
    </row>
    <row r="196" spans="1:12" s="11" customFormat="1" ht="30" customHeight="1" x14ac:dyDescent="0.25">
      <c r="A196" s="168" t="e">
        <f>'PLANILHA REFORMA'!#REF!</f>
        <v>#REF!</v>
      </c>
      <c r="B196" s="168" t="e">
        <f>'PLANILHA REFORMA'!#REF!</f>
        <v>#REF!</v>
      </c>
      <c r="C196" s="168" t="e">
        <f>'PLANILHA REFORMA'!#REF!</f>
        <v>#REF!</v>
      </c>
      <c r="D196" s="185" t="e">
        <f>'PLANILHA REFORMA'!#REF!</f>
        <v>#REF!</v>
      </c>
      <c r="E196" s="185"/>
      <c r="F196" s="185"/>
      <c r="G196" s="185"/>
      <c r="H196" s="185"/>
      <c r="I196" s="29" t="e">
        <f>'PLANILHA REFORMA'!#REF!</f>
        <v>#REF!</v>
      </c>
      <c r="J196" s="12">
        <f>J198+J200+J201+J202+J203</f>
        <v>1207.55</v>
      </c>
      <c r="K196" s="186"/>
      <c r="L196" s="187"/>
    </row>
    <row r="197" spans="1:12" s="11" customFormat="1" ht="30" customHeight="1" x14ac:dyDescent="0.25">
      <c r="A197" s="168"/>
      <c r="B197" s="168"/>
      <c r="C197" s="168"/>
      <c r="D197" s="181" t="s">
        <v>383</v>
      </c>
      <c r="E197" s="182"/>
      <c r="F197" s="182"/>
      <c r="G197" s="182"/>
      <c r="H197" s="182"/>
      <c r="I197" s="183"/>
      <c r="J197" s="12"/>
      <c r="K197" s="104"/>
      <c r="L197" s="103"/>
    </row>
    <row r="198" spans="1:12" s="11" customFormat="1" ht="61.5" customHeight="1" x14ac:dyDescent="0.25">
      <c r="A198" s="168"/>
      <c r="B198" s="168"/>
      <c r="C198" s="168"/>
      <c r="D198" s="181" t="s">
        <v>272</v>
      </c>
      <c r="E198" s="182"/>
      <c r="F198" s="182"/>
      <c r="G198" s="182"/>
      <c r="H198" s="182"/>
      <c r="I198" s="183"/>
      <c r="J198" s="12">
        <f>2*5.36*0.393*2+(0.624*4*6.24)*2+(8.86*4*0.624*2)+(4*3.37*0.624)*5+(4*5.78*0.624)+(4*3.37*0.624)+4*0.624*3.12*10+4*0.624*3.12*4</f>
        <v>257.73</v>
      </c>
      <c r="K198" s="200" t="s">
        <v>397</v>
      </c>
      <c r="L198" s="201"/>
    </row>
    <row r="199" spans="1:12" s="11" customFormat="1" ht="30" customHeight="1" x14ac:dyDescent="0.25">
      <c r="A199" s="168"/>
      <c r="B199" s="168"/>
      <c r="C199" s="168"/>
      <c r="D199" s="181" t="s">
        <v>396</v>
      </c>
      <c r="E199" s="182"/>
      <c r="F199" s="182"/>
      <c r="G199" s="182"/>
      <c r="H199" s="182"/>
      <c r="I199" s="183"/>
      <c r="J199" s="12"/>
      <c r="K199" s="104"/>
      <c r="L199" s="103"/>
    </row>
    <row r="200" spans="1:12" s="11" customFormat="1" ht="111" customHeight="1" x14ac:dyDescent="0.25">
      <c r="A200" s="168"/>
      <c r="B200" s="168"/>
      <c r="C200" s="168"/>
      <c r="D200" s="181" t="s">
        <v>545</v>
      </c>
      <c r="E200" s="182"/>
      <c r="F200" s="182"/>
      <c r="G200" s="182"/>
      <c r="H200" s="182"/>
      <c r="I200" s="183"/>
      <c r="J200" s="12">
        <f>(3*2*2+3.52*2*3+2*6.04+2*5.73+2*5.95)*0.624*3+(2*3*2*8.72)*0.624+(2*8.24)*0.393+2*2.82*0.624+2*2.34*0.393+(2*8.72*0.624+2*8.24*0.393)*2+(2*1.88+2*6.72)*0.624+2*0.393*6.24+(2*3*3+2*6.03+2*6.05)*0.624+2*2.57*2*0.624+(2*4.22*2*0.624)*3+2*5.17*0.624+2*0.393*4.49+2*1.97*4*0.624+2*5.14*2*0.624+2*4.46*0.393</f>
        <v>356.3</v>
      </c>
      <c r="K200" s="200" t="s">
        <v>546</v>
      </c>
      <c r="L200" s="201"/>
    </row>
    <row r="201" spans="1:12" s="11" customFormat="1" ht="33.75" customHeight="1" x14ac:dyDescent="0.25">
      <c r="A201" s="168"/>
      <c r="B201" s="168"/>
      <c r="C201" s="168"/>
      <c r="D201" s="181" t="s">
        <v>399</v>
      </c>
      <c r="E201" s="182"/>
      <c r="F201" s="182"/>
      <c r="G201" s="182"/>
      <c r="H201" s="182"/>
      <c r="I201" s="183"/>
      <c r="J201" s="58">
        <f>(4*0.624*3.12)*18+6*0.624*3.12*2</f>
        <v>163.54</v>
      </c>
      <c r="K201" s="200" t="s">
        <v>547</v>
      </c>
      <c r="L201" s="201"/>
    </row>
    <row r="202" spans="1:12" s="11" customFormat="1" ht="127.5" customHeight="1" x14ac:dyDescent="0.25">
      <c r="A202" s="168"/>
      <c r="B202" s="168"/>
      <c r="C202" s="168"/>
      <c r="D202" s="181" t="s">
        <v>400</v>
      </c>
      <c r="E202" s="182"/>
      <c r="F202" s="182"/>
      <c r="G202" s="182"/>
      <c r="H202" s="182"/>
      <c r="I202" s="183"/>
      <c r="J202" s="12">
        <f>J200</f>
        <v>356.3</v>
      </c>
      <c r="K202" s="200" t="str">
        <f>K200</f>
        <v>(3*2*2+3,52*2*3+2*6,04+2*5,73+2*5,95)*0,624*3+(2*3*2*8,72)*0,624+(2*8,24)*0,393+2*2,82*0,624+2*2,34*0,393+(2*8,72*0,624+2*8,24*0,393)*2+(2*1,88+2*6,72)*0,624+2*0,393*6,24+(2*3*3+2*6,03+2*6,05)*0,624+2*2,57*2*0,624+(2*4,22*2*0,624)*3+2*5,17*0,624+2*0,393*4,49+2*1,97*4*0,624+2*5,14*2*0,624+2*4,46*0,393</v>
      </c>
      <c r="L202" s="201"/>
    </row>
    <row r="203" spans="1:12" s="11" customFormat="1" ht="31.5" customHeight="1" x14ac:dyDescent="0.25">
      <c r="A203" s="168"/>
      <c r="B203" s="168"/>
      <c r="C203" s="168"/>
      <c r="D203" s="181" t="s">
        <v>548</v>
      </c>
      <c r="E203" s="182"/>
      <c r="F203" s="182"/>
      <c r="G203" s="182"/>
      <c r="H203" s="182"/>
      <c r="I203" s="183"/>
      <c r="J203" s="12">
        <f>38*6.05*0.248+14*4.8*0.248</f>
        <v>73.680000000000007</v>
      </c>
      <c r="K203" s="200" t="s">
        <v>549</v>
      </c>
      <c r="L203" s="201"/>
    </row>
    <row r="204" spans="1:12" ht="9.9499999999999993" customHeight="1" x14ac:dyDescent="0.25">
      <c r="A204" s="192"/>
      <c r="B204" s="193"/>
      <c r="C204" s="193"/>
      <c r="D204" s="193"/>
      <c r="E204" s="193"/>
      <c r="F204" s="193"/>
      <c r="G204" s="193"/>
      <c r="H204" s="193"/>
      <c r="I204" s="193"/>
      <c r="J204" s="193"/>
      <c r="K204" s="193"/>
      <c r="L204" s="189"/>
    </row>
    <row r="205" spans="1:12" s="11" customFormat="1" ht="30" customHeight="1" x14ac:dyDescent="0.25">
      <c r="A205" s="168" t="e">
        <f>'PLANILHA REFORMA'!#REF!</f>
        <v>#REF!</v>
      </c>
      <c r="B205" s="168" t="e">
        <f>'PLANILHA REFORMA'!#REF!</f>
        <v>#REF!</v>
      </c>
      <c r="C205" s="168" t="e">
        <f>'PLANILHA REFORMA'!#REF!</f>
        <v>#REF!</v>
      </c>
      <c r="D205" s="185" t="e">
        <f>'PLANILHA REFORMA'!#REF!</f>
        <v>#REF!</v>
      </c>
      <c r="E205" s="185"/>
      <c r="F205" s="185"/>
      <c r="G205" s="185"/>
      <c r="H205" s="185"/>
      <c r="I205" s="29" t="e">
        <f>'PLANILHA REFORMA'!#REF!</f>
        <v>#REF!</v>
      </c>
      <c r="J205" s="12">
        <f>ROUND(SUM(J206:J211),2)</f>
        <v>596.78</v>
      </c>
      <c r="K205" s="186"/>
      <c r="L205" s="187"/>
    </row>
    <row r="206" spans="1:12" s="11" customFormat="1" ht="44.25" customHeight="1" x14ac:dyDescent="0.25">
      <c r="A206" s="168"/>
      <c r="B206" s="168"/>
      <c r="C206" s="168"/>
      <c r="D206" s="181" t="s">
        <v>401</v>
      </c>
      <c r="E206" s="182"/>
      <c r="F206" s="182"/>
      <c r="G206" s="182"/>
      <c r="H206" s="182"/>
      <c r="I206" s="183"/>
      <c r="J206" s="58"/>
      <c r="K206" s="200"/>
      <c r="L206" s="201"/>
    </row>
    <row r="207" spans="1:12" s="11" customFormat="1" ht="44.25" customHeight="1" x14ac:dyDescent="0.25">
      <c r="A207" s="168"/>
      <c r="B207" s="168"/>
      <c r="C207" s="168"/>
      <c r="D207" s="181" t="s">
        <v>550</v>
      </c>
      <c r="E207" s="182"/>
      <c r="F207" s="182"/>
      <c r="G207" s="182"/>
      <c r="H207" s="182"/>
      <c r="I207" s="183"/>
      <c r="J207" s="58">
        <f>(36+53+19+34+18)*0.76*0.149+21*0.149*0.76*10+21*0.149*0.66*4+21*0.14*5.97+54*0.14*2.75+17*3*0.14*1.5</f>
        <v>99.21</v>
      </c>
      <c r="K207" s="200" t="s">
        <v>551</v>
      </c>
      <c r="L207" s="201"/>
    </row>
    <row r="208" spans="1:12" s="11" customFormat="1" ht="44.25" customHeight="1" x14ac:dyDescent="0.25">
      <c r="A208" s="168"/>
      <c r="B208" s="168"/>
      <c r="C208" s="168"/>
      <c r="D208" s="181" t="s">
        <v>384</v>
      </c>
      <c r="E208" s="182"/>
      <c r="F208" s="182"/>
      <c r="G208" s="182"/>
      <c r="H208" s="182"/>
      <c r="I208" s="183"/>
      <c r="J208" s="58"/>
      <c r="K208" s="200"/>
      <c r="L208" s="201"/>
    </row>
    <row r="209" spans="1:12" s="11" customFormat="1" ht="54" customHeight="1" x14ac:dyDescent="0.25">
      <c r="A209" s="168"/>
      <c r="B209" s="168"/>
      <c r="C209" s="168"/>
      <c r="D209" s="181" t="s">
        <v>398</v>
      </c>
      <c r="E209" s="182"/>
      <c r="F209" s="182"/>
      <c r="G209" s="182"/>
      <c r="H209" s="182"/>
      <c r="I209" s="183"/>
      <c r="J209" s="58">
        <f>(38*3*0.86*0.14)*3+(27*0.14*0.86)*2+((13+18+17)*2+13+13+18+17+19+17+36+36+12+24*3+7)*0.76*0.14+(40*6.26+53*6.05+12*7.51+15*4.05+28*4.77+38*6.06+14*4.8)*0.14</f>
        <v>246.97</v>
      </c>
      <c r="K209" s="200" t="s">
        <v>553</v>
      </c>
      <c r="L209" s="201"/>
    </row>
    <row r="210" spans="1:12" s="11" customFormat="1" ht="27" customHeight="1" x14ac:dyDescent="0.25">
      <c r="A210" s="168"/>
      <c r="B210" s="168"/>
      <c r="C210" s="168"/>
      <c r="D210" s="181" t="s">
        <v>399</v>
      </c>
      <c r="E210" s="182"/>
      <c r="F210" s="182"/>
      <c r="G210" s="182"/>
      <c r="H210" s="182"/>
      <c r="I210" s="183"/>
      <c r="J210" s="58">
        <f>(21*0.14*0.76*18)+(21*0.14*0.86*2)</f>
        <v>45.28</v>
      </c>
      <c r="K210" s="188" t="s">
        <v>554</v>
      </c>
      <c r="L210" s="209"/>
    </row>
    <row r="211" spans="1:12" ht="57" customHeight="1" x14ac:dyDescent="0.25">
      <c r="A211" s="168"/>
      <c r="B211" s="168"/>
      <c r="C211" s="168"/>
      <c r="D211" s="181" t="s">
        <v>552</v>
      </c>
      <c r="E211" s="182"/>
      <c r="F211" s="182"/>
      <c r="G211" s="182"/>
      <c r="H211" s="182"/>
      <c r="I211" s="183"/>
      <c r="J211" s="58">
        <f>(38*3*0.86*0.14)*3+(27*0.14*0.86)*2+((13+18+17)*2+13+13+18+17+19+17+36+36+12+24*3+7)*0.76*0.14+(40*6.26+53*6.05+12*7.51+15*4.05+28*4.77)*0.14</f>
        <v>205.32</v>
      </c>
      <c r="K211" s="200" t="s">
        <v>555</v>
      </c>
      <c r="L211" s="201"/>
    </row>
    <row r="212" spans="1:12" ht="9.9499999999999993" customHeight="1" x14ac:dyDescent="0.25">
      <c r="A212" s="192"/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  <c r="L212" s="189"/>
    </row>
    <row r="213" spans="1:12" s="11" customFormat="1" ht="60" customHeight="1" x14ac:dyDescent="0.25">
      <c r="A213" s="168" t="e">
        <f>'PLANILHA REFORMA'!#REF!</f>
        <v>#REF!</v>
      </c>
      <c r="B213" s="168" t="e">
        <f>'PLANILHA REFORMA'!#REF!</f>
        <v>#REF!</v>
      </c>
      <c r="C213" s="168" t="e">
        <f>'PLANILHA REFORMA'!#REF!</f>
        <v>#REF!</v>
      </c>
      <c r="D213" s="185" t="e">
        <f>'PLANILHA REFORMA'!#REF!</f>
        <v>#REF!</v>
      </c>
      <c r="E213" s="185"/>
      <c r="F213" s="185"/>
      <c r="G213" s="185"/>
      <c r="H213" s="185"/>
      <c r="I213" s="29" t="e">
        <f>'PLANILHA REFORMA'!#REF!</f>
        <v>#REF!</v>
      </c>
      <c r="J213" s="12">
        <f>J215+J217+J218+J219</f>
        <v>342.61</v>
      </c>
      <c r="K213" s="186"/>
      <c r="L213" s="187"/>
    </row>
    <row r="214" spans="1:12" s="11" customFormat="1" ht="26.25" customHeight="1" x14ac:dyDescent="0.25">
      <c r="A214" s="168"/>
      <c r="B214" s="168"/>
      <c r="C214" s="168"/>
      <c r="D214" s="181" t="s">
        <v>401</v>
      </c>
      <c r="E214" s="182"/>
      <c r="F214" s="182"/>
      <c r="G214" s="182"/>
      <c r="H214" s="182"/>
      <c r="I214" s="183"/>
      <c r="J214" s="12"/>
      <c r="K214" s="104"/>
      <c r="L214" s="103"/>
    </row>
    <row r="215" spans="1:12" s="11" customFormat="1" ht="64.5" customHeight="1" x14ac:dyDescent="0.25">
      <c r="A215" s="168"/>
      <c r="B215" s="168"/>
      <c r="C215" s="168"/>
      <c r="D215" s="181" t="s">
        <v>402</v>
      </c>
      <c r="E215" s="182"/>
      <c r="F215" s="182"/>
      <c r="G215" s="182"/>
      <c r="H215" s="182"/>
      <c r="I215" s="183"/>
      <c r="J215" s="12">
        <f>(5.72*0.5*2*2+0.15*5.72*2+8.21*0.3*2*2+0.15*8.21*2+2.65*0.3*2*5+0.15*2.65*5+5.46*0.25*2+0.2*5.46+3.05*0.25*2+0.2*3.05)+3.12*(0.3*2*10)+3.12*(0.15*2*10)+0.2*3.12*4*4</f>
        <v>79.430000000000007</v>
      </c>
      <c r="K215" s="200" t="s">
        <v>403</v>
      </c>
      <c r="L215" s="201"/>
    </row>
    <row r="216" spans="1:12" s="11" customFormat="1" ht="29.25" customHeight="1" x14ac:dyDescent="0.25">
      <c r="A216" s="168"/>
      <c r="B216" s="168"/>
      <c r="C216" s="168"/>
      <c r="D216" s="181" t="s">
        <v>384</v>
      </c>
      <c r="E216" s="182"/>
      <c r="F216" s="182"/>
      <c r="G216" s="182"/>
      <c r="H216" s="182"/>
      <c r="I216" s="183"/>
      <c r="J216" s="12"/>
      <c r="K216" s="104"/>
      <c r="L216" s="103"/>
    </row>
    <row r="217" spans="1:12" s="11" customFormat="1" ht="70.5" customHeight="1" x14ac:dyDescent="0.25">
      <c r="A217" s="168"/>
      <c r="B217" s="168"/>
      <c r="C217" s="168"/>
      <c r="D217" s="181" t="s">
        <v>398</v>
      </c>
      <c r="E217" s="182"/>
      <c r="F217" s="182"/>
      <c r="G217" s="182"/>
      <c r="H217" s="182"/>
      <c r="I217" s="183"/>
      <c r="J217" s="58">
        <f>(17.1*0.15*3+17.1*0.5*2*3)+(11.15*0.15+11.15*0.5*2)+(4.25*0.15+4.25*0.4*2)+(1.1*0.15+1.1*0.3*2)+(3.65*0.15*3+3.65*0.3*2*2)+(8.3*0.15*4+8.3*0.3*2*2)+(4.22*0.15+4.22*0.4*2)+2.15*0.15+2.15*0.3*2</f>
        <v>103.26</v>
      </c>
      <c r="K217" s="200" t="s">
        <v>404</v>
      </c>
      <c r="L217" s="201"/>
    </row>
    <row r="218" spans="1:12" s="11" customFormat="1" ht="29.25" customHeight="1" x14ac:dyDescent="0.25">
      <c r="A218" s="168"/>
      <c r="B218" s="168"/>
      <c r="C218" s="168"/>
      <c r="D218" s="181" t="s">
        <v>399</v>
      </c>
      <c r="E218" s="182"/>
      <c r="F218" s="182"/>
      <c r="G218" s="182"/>
      <c r="H218" s="182"/>
      <c r="I218" s="183"/>
      <c r="J218" s="12">
        <f>3.12*0.15*2*18+3.12*0.3*2*18+0.19*3.12*2*2+3.12*0.3*2*2</f>
        <v>56.66</v>
      </c>
      <c r="K218" s="200" t="s">
        <v>405</v>
      </c>
      <c r="L218" s="201"/>
    </row>
    <row r="219" spans="1:12" s="11" customFormat="1" ht="76.5" customHeight="1" x14ac:dyDescent="0.25">
      <c r="A219" s="168"/>
      <c r="B219" s="168"/>
      <c r="C219" s="168"/>
      <c r="D219" s="181" t="str">
        <f>D211</f>
        <v>VIGAS LAJE COBERTURA ,LAJE</v>
      </c>
      <c r="E219" s="182"/>
      <c r="F219" s="182"/>
      <c r="G219" s="182"/>
      <c r="H219" s="182"/>
      <c r="I219" s="183"/>
      <c r="J219" s="12">
        <f>J217</f>
        <v>103.26</v>
      </c>
      <c r="K219" s="200" t="str">
        <f>K217</f>
        <v>(17,1*0,15*3+17,1*0,5*2*3)+(11,15*0,15+11,15*0,5*2)+(4,25*0,15+4,25*0,4*2)+(1,1*0,15+1,1*0,3*2)+(3,65*0,15*3+3,65*0,3*2*2)+(8,3*0,15*4+8,3*0,3*2*2)+(4,22*0,15+4,22*0,4*2)+2,15*0,15+2,15*0,3*2</v>
      </c>
      <c r="L219" s="201"/>
    </row>
    <row r="220" spans="1:12" s="11" customFormat="1" ht="12.75" customHeight="1" x14ac:dyDescent="0.25">
      <c r="A220" s="168"/>
      <c r="B220" s="168"/>
      <c r="C220" s="168"/>
      <c r="D220" s="181"/>
      <c r="E220" s="182"/>
      <c r="F220" s="182"/>
      <c r="G220" s="182"/>
      <c r="H220" s="182"/>
      <c r="I220" s="183"/>
      <c r="J220" s="12"/>
      <c r="K220" s="188"/>
      <c r="L220" s="189"/>
    </row>
    <row r="221" spans="1:12" s="11" customFormat="1" ht="60.75" customHeight="1" x14ac:dyDescent="0.25">
      <c r="A221" s="168" t="e">
        <f>'PLANILHA REFORMA'!#REF!</f>
        <v>#REF!</v>
      </c>
      <c r="B221" s="168" t="e">
        <f>'PLANILHA REFORMA'!#REF!</f>
        <v>#REF!</v>
      </c>
      <c r="C221" s="167" t="e">
        <f>'PLANILHA REFORMA'!#REF!</f>
        <v>#REF!</v>
      </c>
      <c r="D221" s="185"/>
      <c r="E221" s="185"/>
      <c r="F221" s="185"/>
      <c r="G221" s="185"/>
      <c r="H221" s="185"/>
      <c r="I221" s="29" t="e">
        <f>'PLANILHA REFORMA'!#REF!</f>
        <v>#REF!</v>
      </c>
      <c r="J221" s="12">
        <f>J222</f>
        <v>397.99</v>
      </c>
      <c r="K221" s="186"/>
      <c r="L221" s="187"/>
    </row>
    <row r="222" spans="1:12" s="11" customFormat="1" ht="25.5" customHeight="1" x14ac:dyDescent="0.25">
      <c r="A222" s="168"/>
      <c r="B222" s="168"/>
      <c r="C222" s="167"/>
      <c r="D222" s="169" t="s">
        <v>556</v>
      </c>
      <c r="E222" s="206"/>
      <c r="F222" s="206"/>
      <c r="G222" s="206"/>
      <c r="H222" s="206"/>
      <c r="I222" s="180"/>
      <c r="J222" s="12">
        <f>(2*9.54*2*3*3+2*6.72+2*8.72+2*2.82+2*6.81+2*4.62)*0.988</f>
        <v>397.99</v>
      </c>
      <c r="K222" s="199">
        <f>(2*9.54*2*3*3+2*6.72+2*8.72+2*2.82+2*6.81+2*4.62)*0.988</f>
        <v>397.99</v>
      </c>
      <c r="L222" s="187"/>
    </row>
    <row r="223" spans="1:12" ht="9.9499999999999993" customHeight="1" x14ac:dyDescent="0.25">
      <c r="A223" s="192"/>
      <c r="B223" s="193"/>
      <c r="C223" s="193"/>
      <c r="D223" s="193"/>
      <c r="E223" s="193"/>
      <c r="F223" s="193"/>
      <c r="G223" s="193"/>
      <c r="H223" s="193"/>
      <c r="I223" s="193"/>
      <c r="J223" s="193"/>
      <c r="K223" s="193"/>
      <c r="L223" s="189"/>
    </row>
    <row r="224" spans="1:12" ht="20.100000000000001" customHeight="1" x14ac:dyDescent="0.25">
      <c r="A224" s="32">
        <f>'PLANILHA REFORMA'!A63</f>
        <v>5</v>
      </c>
      <c r="B224" s="184"/>
      <c r="C224" s="184"/>
      <c r="D224" s="184" t="str">
        <f>'PLANILHA REFORMA'!D63</f>
        <v>PAREDES E PAINÉIS</v>
      </c>
      <c r="E224" s="184"/>
      <c r="F224" s="184"/>
      <c r="G224" s="184"/>
      <c r="H224" s="184"/>
      <c r="I224" s="184"/>
      <c r="J224" s="184"/>
      <c r="K224" s="184"/>
      <c r="L224" s="184"/>
    </row>
    <row r="225" spans="1:12" s="11" customFormat="1" ht="38.25" customHeight="1" x14ac:dyDescent="0.25">
      <c r="A225" s="168" t="str">
        <f>'PLANILHA REFORMA'!A64</f>
        <v>5.1</v>
      </c>
      <c r="B225" s="168" t="str">
        <f>'PLANILHA REFORMA'!B64</f>
        <v>sinapi</v>
      </c>
      <c r="C225" s="168" t="str">
        <f>'PLANILHA REFORMA'!C64</f>
        <v>103328</v>
      </c>
      <c r="D225" s="185" t="str">
        <f>'PLANILHA REFORMA'!D64</f>
        <v>ALVENARIA DE VEDAÇÃO DE BLOCOS CERÂMICOS FURADOS NA HORIZONTAL DE 9X19X19 CM (ESPESSURA 9 CM) E ARGAMASSA DE ASSENTAMENTO COM PREPARO EM BETONEIRA</v>
      </c>
      <c r="E225" s="185"/>
      <c r="F225" s="185"/>
      <c r="G225" s="185"/>
      <c r="H225" s="185"/>
      <c r="I225" s="29" t="str">
        <f>'PLANILHA REFORMA'!I64</f>
        <v>m²</v>
      </c>
      <c r="J225" s="12">
        <f>ROUND(SUM(J226),2)</f>
        <v>11.14</v>
      </c>
      <c r="K225" s="186"/>
      <c r="L225" s="187"/>
    </row>
    <row r="226" spans="1:12" ht="24.95" customHeight="1" x14ac:dyDescent="0.25">
      <c r="A226" s="168"/>
      <c r="B226" s="168"/>
      <c r="C226" s="168"/>
      <c r="D226" s="181" t="s">
        <v>756</v>
      </c>
      <c r="E226" s="182"/>
      <c r="F226" s="182"/>
      <c r="G226" s="182"/>
      <c r="H226" s="182"/>
      <c r="I226" s="183"/>
      <c r="J226" s="12">
        <f>(2.8+3.69+1*3)*1.8-(0.6*1.8*4+0.9*1.8)</f>
        <v>11.14</v>
      </c>
      <c r="K226" s="200" t="s">
        <v>755</v>
      </c>
      <c r="L226" s="201"/>
    </row>
    <row r="227" spans="1:12" ht="9.9499999999999993" customHeight="1" x14ac:dyDescent="0.25">
      <c r="A227" s="192"/>
      <c r="B227" s="193"/>
      <c r="C227" s="193"/>
      <c r="D227" s="193"/>
      <c r="E227" s="193"/>
      <c r="F227" s="193"/>
      <c r="G227" s="193"/>
      <c r="H227" s="193"/>
      <c r="I227" s="193"/>
      <c r="J227" s="193"/>
      <c r="K227" s="193"/>
      <c r="L227" s="189"/>
    </row>
    <row r="228" spans="1:12" s="11" customFormat="1" ht="30" customHeight="1" x14ac:dyDescent="0.25">
      <c r="A228" s="168" t="str">
        <f>'PLANILHA REFORMA'!A65</f>
        <v>5.2</v>
      </c>
      <c r="B228" s="168" t="str">
        <f>'PLANILHA REFORMA'!B65</f>
        <v>sinapi</v>
      </c>
      <c r="C228" s="168" t="str">
        <f>'PLANILHA REFORMA'!C65</f>
        <v>93182</v>
      </c>
      <c r="D228" s="180" t="str">
        <f>'PLANILHA REFORMA'!D65</f>
        <v>VERGA PRÉ-MOLDADA PARA JANELAS COM ATÉ 1,5 M DE VÃO</v>
      </c>
      <c r="E228" s="185"/>
      <c r="F228" s="185"/>
      <c r="G228" s="185"/>
      <c r="H228" s="185"/>
      <c r="I228" s="29" t="str">
        <f>'PLANILHA REFORMA'!I65</f>
        <v>m</v>
      </c>
      <c r="J228" s="12">
        <f>J230+J231+J232+J233+J236+J237+J238+J239+J240</f>
        <v>109.3</v>
      </c>
      <c r="K228" s="186"/>
      <c r="L228" s="187"/>
    </row>
    <row r="229" spans="1:12" s="11" customFormat="1" ht="30" customHeight="1" x14ac:dyDescent="0.25">
      <c r="A229" s="168"/>
      <c r="B229" s="168"/>
      <c r="C229" s="168"/>
      <c r="D229" s="170" t="s">
        <v>152</v>
      </c>
      <c r="E229" s="206"/>
      <c r="F229" s="206"/>
      <c r="G229" s="206"/>
      <c r="H229" s="206"/>
      <c r="I229" s="206"/>
      <c r="J229" s="206"/>
      <c r="K229" s="206"/>
      <c r="L229" s="180"/>
    </row>
    <row r="230" spans="1:12" s="11" customFormat="1" ht="24.95" customHeight="1" x14ac:dyDescent="0.25">
      <c r="A230" s="168"/>
      <c r="B230" s="168"/>
      <c r="C230" s="168"/>
      <c r="D230" s="197" t="s">
        <v>757</v>
      </c>
      <c r="E230" s="182"/>
      <c r="F230" s="182"/>
      <c r="G230" s="182"/>
      <c r="H230" s="182"/>
      <c r="I230" s="183"/>
      <c r="J230" s="12">
        <f>2.2*2*8+3*2+3.2*2+1.8*2*2</f>
        <v>54.8</v>
      </c>
      <c r="K230" s="188" t="s">
        <v>758</v>
      </c>
      <c r="L230" s="189"/>
    </row>
    <row r="231" spans="1:12" s="11" customFormat="1" ht="24.95" customHeight="1" x14ac:dyDescent="0.25">
      <c r="A231" s="168"/>
      <c r="B231" s="168"/>
      <c r="C231" s="168"/>
      <c r="D231" s="197" t="s">
        <v>406</v>
      </c>
      <c r="E231" s="182"/>
      <c r="F231" s="182"/>
      <c r="G231" s="182"/>
      <c r="H231" s="182"/>
      <c r="I231" s="183"/>
      <c r="J231" s="12">
        <f>2.2*2*2+1.7*2</f>
        <v>12.2</v>
      </c>
      <c r="K231" s="188" t="s">
        <v>409</v>
      </c>
      <c r="L231" s="189"/>
    </row>
    <row r="232" spans="1:12" s="11" customFormat="1" ht="35.25" customHeight="1" x14ac:dyDescent="0.25">
      <c r="A232" s="168"/>
      <c r="B232" s="168"/>
      <c r="C232" s="168"/>
      <c r="D232" s="197" t="s">
        <v>219</v>
      </c>
      <c r="E232" s="182"/>
      <c r="F232" s="182"/>
      <c r="G232" s="182"/>
      <c r="H232" s="182"/>
      <c r="I232" s="183"/>
      <c r="J232" s="12">
        <f>1.7*2</f>
        <v>3.4</v>
      </c>
      <c r="K232" s="188" t="s">
        <v>407</v>
      </c>
      <c r="L232" s="189"/>
    </row>
    <row r="233" spans="1:12" s="11" customFormat="1" ht="32.25" customHeight="1" x14ac:dyDescent="0.25">
      <c r="A233" s="168"/>
      <c r="B233" s="168"/>
      <c r="C233" s="168"/>
      <c r="D233" s="197" t="s">
        <v>410</v>
      </c>
      <c r="E233" s="182"/>
      <c r="F233" s="182"/>
      <c r="G233" s="182"/>
      <c r="H233" s="182"/>
      <c r="I233" s="183"/>
      <c r="J233" s="12">
        <f>0.4*2+0.8*2*4+2.9*2+3.5*2</f>
        <v>20</v>
      </c>
      <c r="K233" s="188" t="s">
        <v>408</v>
      </c>
      <c r="L233" s="189"/>
    </row>
    <row r="234" spans="1:12" ht="13.5" customHeight="1" x14ac:dyDescent="0.25">
      <c r="A234" s="168"/>
      <c r="B234" s="168"/>
      <c r="C234" s="168"/>
      <c r="D234" s="197"/>
      <c r="E234" s="182"/>
      <c r="F234" s="182"/>
      <c r="G234" s="182"/>
      <c r="H234" s="182"/>
      <c r="I234" s="183"/>
      <c r="J234" s="12"/>
      <c r="K234" s="188"/>
      <c r="L234" s="189"/>
    </row>
    <row r="235" spans="1:12" ht="24.95" customHeight="1" x14ac:dyDescent="0.25">
      <c r="A235" s="168"/>
      <c r="B235" s="168"/>
      <c r="C235" s="168"/>
      <c r="D235" s="170" t="s">
        <v>153</v>
      </c>
      <c r="E235" s="206"/>
      <c r="F235" s="206"/>
      <c r="G235" s="206"/>
      <c r="H235" s="206"/>
      <c r="I235" s="206"/>
      <c r="J235" s="206"/>
      <c r="K235" s="206"/>
      <c r="L235" s="180"/>
    </row>
    <row r="236" spans="1:12" ht="24.95" customHeight="1" x14ac:dyDescent="0.25">
      <c r="A236" s="168"/>
      <c r="B236" s="168"/>
      <c r="C236" s="168"/>
      <c r="D236" s="197" t="str">
        <f>D230</f>
        <v>Sala de aula 01,  05</v>
      </c>
      <c r="E236" s="182"/>
      <c r="F236" s="182"/>
      <c r="G236" s="182"/>
      <c r="H236" s="182"/>
      <c r="I236" s="183"/>
      <c r="J236" s="12">
        <f>1.1*5+2.2</f>
        <v>7.7</v>
      </c>
      <c r="K236" s="188" t="s">
        <v>759</v>
      </c>
      <c r="L236" s="189"/>
    </row>
    <row r="237" spans="1:12" ht="24.95" customHeight="1" x14ac:dyDescent="0.25">
      <c r="A237" s="168"/>
      <c r="B237" s="168"/>
      <c r="C237" s="168"/>
      <c r="D237" s="197" t="s">
        <v>406</v>
      </c>
      <c r="E237" s="182"/>
      <c r="F237" s="182"/>
      <c r="G237" s="182"/>
      <c r="H237" s="182"/>
      <c r="I237" s="183"/>
      <c r="J237" s="12">
        <f>1*2</f>
        <v>2</v>
      </c>
      <c r="K237" s="188" t="s">
        <v>760</v>
      </c>
      <c r="L237" s="189"/>
    </row>
    <row r="238" spans="1:12" ht="24.95" customHeight="1" x14ac:dyDescent="0.25">
      <c r="A238" s="168"/>
      <c r="B238" s="168"/>
      <c r="C238" s="168"/>
      <c r="D238" s="197" t="str">
        <f>D232</f>
        <v>wc feminino</v>
      </c>
      <c r="E238" s="182"/>
      <c r="F238" s="182"/>
      <c r="G238" s="182"/>
      <c r="H238" s="182"/>
      <c r="I238" s="183"/>
      <c r="J238" s="12">
        <v>1.1000000000000001</v>
      </c>
      <c r="K238" s="188">
        <v>1.1000000000000001</v>
      </c>
      <c r="L238" s="189"/>
    </row>
    <row r="239" spans="1:12" ht="24.95" customHeight="1" x14ac:dyDescent="0.25">
      <c r="A239" s="168"/>
      <c r="B239" s="168"/>
      <c r="C239" s="168"/>
      <c r="D239" s="197" t="str">
        <f>D233</f>
        <v>dep paneloes, merenda material limpeza, wc funcionarios, cozinha, area de serviço, pne func , wc funcionario</v>
      </c>
      <c r="E239" s="182"/>
      <c r="F239" s="182"/>
      <c r="G239" s="182"/>
      <c r="H239" s="182"/>
      <c r="I239" s="183"/>
      <c r="J239" s="12">
        <f>1.1+1*7</f>
        <v>8.1</v>
      </c>
      <c r="K239" s="188" t="s">
        <v>411</v>
      </c>
      <c r="L239" s="189"/>
    </row>
    <row r="240" spans="1:12" ht="24.95" customHeight="1" x14ac:dyDescent="0.25">
      <c r="A240" s="168"/>
      <c r="B240" s="168"/>
      <c r="C240" s="168"/>
      <c r="D240" s="197"/>
      <c r="E240" s="182"/>
      <c r="F240" s="182"/>
      <c r="G240" s="182"/>
      <c r="H240" s="182"/>
      <c r="I240" s="183"/>
      <c r="J240" s="12"/>
      <c r="K240" s="188"/>
      <c r="L240" s="189"/>
    </row>
    <row r="241" spans="1:12" ht="9.9499999999999993" customHeight="1" x14ac:dyDescent="0.25">
      <c r="A241" s="192"/>
      <c r="B241" s="193"/>
      <c r="C241" s="193"/>
      <c r="D241" s="193"/>
      <c r="E241" s="193"/>
      <c r="F241" s="193"/>
      <c r="G241" s="193"/>
      <c r="H241" s="193"/>
      <c r="I241" s="193"/>
      <c r="J241" s="193"/>
      <c r="K241" s="193"/>
      <c r="L241" s="189"/>
    </row>
    <row r="242" spans="1:12" s="11" customFormat="1" ht="50.1" customHeight="1" x14ac:dyDescent="0.25">
      <c r="A242" s="168" t="str">
        <f>'PLANILHA REFORMA'!A66</f>
        <v>5.3</v>
      </c>
      <c r="B242" s="168" t="str">
        <f>'PLANILHA REFORMA'!B66</f>
        <v>sinapi</v>
      </c>
      <c r="C242" s="168" t="str">
        <f>'PLANILHA REFORMA'!C66</f>
        <v>93183</v>
      </c>
      <c r="D242" s="185" t="str">
        <f>'PLANILHA REFORMA'!D66</f>
        <v>VERGA PRÉ-MOLDADA PARA JANELAS COM MAIS DE 1,5 M DE VÃO.</v>
      </c>
      <c r="E242" s="185"/>
      <c r="F242" s="185"/>
      <c r="G242" s="185"/>
      <c r="H242" s="185"/>
      <c r="I242" s="29" t="str">
        <f>'PLANILHA REFORMA'!I66</f>
        <v>m</v>
      </c>
      <c r="J242" s="12">
        <f>ROUND(SUM(J243:J250),2)</f>
        <v>93.77</v>
      </c>
      <c r="K242" s="186"/>
      <c r="L242" s="187"/>
    </row>
    <row r="243" spans="1:12" s="11" customFormat="1" ht="23.25" customHeight="1" x14ac:dyDescent="0.25">
      <c r="A243" s="168"/>
      <c r="B243" s="168"/>
      <c r="C243" s="168"/>
      <c r="D243" s="181" t="s">
        <v>247</v>
      </c>
      <c r="E243" s="182"/>
      <c r="F243" s="182"/>
      <c r="G243" s="182"/>
      <c r="H243" s="182"/>
      <c r="I243" s="183"/>
      <c r="J243" s="12">
        <f>0.8*2.1+0.3*3+0.24*0.8</f>
        <v>2.77</v>
      </c>
      <c r="K243" s="188" t="s">
        <v>422</v>
      </c>
      <c r="L243" s="189"/>
    </row>
    <row r="244" spans="1:12" s="11" customFormat="1" ht="23.25" customHeight="1" x14ac:dyDescent="0.25">
      <c r="A244" s="168"/>
      <c r="B244" s="168"/>
      <c r="C244" s="168"/>
      <c r="D244" s="181" t="s">
        <v>421</v>
      </c>
      <c r="E244" s="182"/>
      <c r="F244" s="182"/>
      <c r="G244" s="182"/>
      <c r="H244" s="182"/>
      <c r="I244" s="183"/>
      <c r="J244" s="12">
        <f>2.78*3+1.8*3+0.7*2.1+0.73*1.14+0.87*1.14</f>
        <v>17.03</v>
      </c>
      <c r="K244" s="188" t="s">
        <v>420</v>
      </c>
      <c r="L244" s="189"/>
    </row>
    <row r="245" spans="1:12" s="11" customFormat="1" ht="23.25" customHeight="1" x14ac:dyDescent="0.25">
      <c r="A245" s="168"/>
      <c r="B245" s="168"/>
      <c r="C245" s="168"/>
      <c r="D245" s="181" t="s">
        <v>419</v>
      </c>
      <c r="E245" s="182"/>
      <c r="F245" s="182"/>
      <c r="G245" s="182"/>
      <c r="H245" s="182"/>
      <c r="I245" s="183"/>
      <c r="J245" s="12">
        <f>1.52*1.29+2.78*3*3</f>
        <v>26.98</v>
      </c>
      <c r="K245" s="188" t="s">
        <v>420</v>
      </c>
      <c r="L245" s="189"/>
    </row>
    <row r="246" spans="1:12" s="11" customFormat="1" ht="24.95" customHeight="1" x14ac:dyDescent="0.25">
      <c r="A246" s="168"/>
      <c r="B246" s="168"/>
      <c r="C246" s="168"/>
      <c r="D246" s="181" t="s">
        <v>219</v>
      </c>
      <c r="E246" s="182"/>
      <c r="F246" s="182"/>
      <c r="G246" s="182"/>
      <c r="H246" s="182"/>
      <c r="I246" s="183"/>
      <c r="J246" s="12">
        <f>(2.95+5.42)*3</f>
        <v>25.11</v>
      </c>
      <c r="K246" s="188" t="s">
        <v>412</v>
      </c>
      <c r="L246" s="189"/>
    </row>
    <row r="247" spans="1:12" s="11" customFormat="1" ht="37.5" customHeight="1" x14ac:dyDescent="0.25">
      <c r="A247" s="168"/>
      <c r="B247" s="168"/>
      <c r="C247" s="168"/>
      <c r="D247" s="181" t="s">
        <v>413</v>
      </c>
      <c r="E247" s="182"/>
      <c r="F247" s="182"/>
      <c r="G247" s="182"/>
      <c r="H247" s="182"/>
      <c r="I247" s="183"/>
      <c r="J247" s="12">
        <f>0.45*1.05+0.8*2.1</f>
        <v>2.15</v>
      </c>
      <c r="K247" s="200" t="s">
        <v>414</v>
      </c>
      <c r="L247" s="201"/>
    </row>
    <row r="248" spans="1:12" s="11" customFormat="1" ht="39.950000000000003" customHeight="1" x14ac:dyDescent="0.25">
      <c r="A248" s="168"/>
      <c r="B248" s="168"/>
      <c r="C248" s="168"/>
      <c r="D248" s="181" t="s">
        <v>161</v>
      </c>
      <c r="E248" s="182"/>
      <c r="F248" s="182"/>
      <c r="G248" s="182"/>
      <c r="H248" s="182"/>
      <c r="I248" s="183"/>
      <c r="J248" s="12">
        <f>2.28*1.49+0.32*1.49+4.7*3</f>
        <v>17.97</v>
      </c>
      <c r="K248" s="200" t="s">
        <v>415</v>
      </c>
      <c r="L248" s="201"/>
    </row>
    <row r="249" spans="1:12" s="11" customFormat="1" ht="39.950000000000003" customHeight="1" x14ac:dyDescent="0.25">
      <c r="A249" s="168"/>
      <c r="B249" s="168"/>
      <c r="C249" s="168"/>
      <c r="D249" s="181" t="s">
        <v>162</v>
      </c>
      <c r="E249" s="182"/>
      <c r="F249" s="182"/>
      <c r="G249" s="182"/>
      <c r="H249" s="182"/>
      <c r="I249" s="183"/>
      <c r="J249" s="12">
        <f>0.5*1.49</f>
        <v>0.75</v>
      </c>
      <c r="K249" s="200" t="s">
        <v>416</v>
      </c>
      <c r="L249" s="201"/>
    </row>
    <row r="250" spans="1:12" s="11" customFormat="1" ht="24.95" customHeight="1" x14ac:dyDescent="0.25">
      <c r="A250" s="168"/>
      <c r="B250" s="168"/>
      <c r="C250" s="168"/>
      <c r="D250" s="181" t="s">
        <v>417</v>
      </c>
      <c r="E250" s="182"/>
      <c r="F250" s="182"/>
      <c r="G250" s="182"/>
      <c r="H250" s="182"/>
      <c r="I250" s="183"/>
      <c r="J250" s="12">
        <f>0.48*2.1</f>
        <v>1.01</v>
      </c>
      <c r="K250" s="200" t="s">
        <v>418</v>
      </c>
      <c r="L250" s="201"/>
    </row>
    <row r="251" spans="1:12" ht="9.9499999999999993" customHeight="1" x14ac:dyDescent="0.25">
      <c r="A251" s="192"/>
      <c r="B251" s="193"/>
      <c r="C251" s="193"/>
      <c r="D251" s="193"/>
      <c r="E251" s="193"/>
      <c r="F251" s="193"/>
      <c r="G251" s="193"/>
      <c r="H251" s="193"/>
      <c r="I251" s="193"/>
      <c r="J251" s="193"/>
      <c r="K251" s="193"/>
      <c r="L251" s="189"/>
    </row>
    <row r="252" spans="1:12" ht="20.100000000000001" customHeight="1" x14ac:dyDescent="0.25">
      <c r="A252" s="32">
        <f>'PLANILHA REFORMA'!A71</f>
        <v>6</v>
      </c>
      <c r="B252" s="184"/>
      <c r="C252" s="184"/>
      <c r="D252" s="184" t="str">
        <f>'PLANILHA REFORMA'!D71</f>
        <v>ESQUADRIAS DE MADEIRA</v>
      </c>
      <c r="E252" s="184"/>
      <c r="F252" s="184"/>
      <c r="G252" s="184"/>
      <c r="H252" s="184"/>
      <c r="I252" s="184"/>
      <c r="J252" s="184"/>
      <c r="K252" s="184"/>
      <c r="L252" s="184"/>
    </row>
    <row r="253" spans="1:12" s="11" customFormat="1" ht="54.75" customHeight="1" x14ac:dyDescent="0.25">
      <c r="A253" s="168" t="str">
        <f>'PLANILHA REFORMA'!A72</f>
        <v>6.1</v>
      </c>
      <c r="B253" s="168" t="str">
        <f>'PLANILHA REFORMA'!B72</f>
        <v>sinapi</v>
      </c>
      <c r="C253" s="168" t="str">
        <f>'PLANILHA REFORMA'!C72</f>
        <v>90843</v>
      </c>
      <c r="D253" s="185" t="str">
        <f>'PLANILHA REFORMA'!D72</f>
        <v>KIT DE PORTA DE MADEIRA PARA PINTURA, SEMI-OCA (LEVE OU MÉDIA), PADRÃO MÉDIO, 80X210CM, ESPESSURA DE 3,5CM, ITENS INCLUSOS: DOBRADIÇAS, MONTAGEM E INSTALAÇÃO DO BATENTE, FECHADURA COM EXECUÇÃO DO FURO- FORNECIMENTO E INSTALAÇÃO</v>
      </c>
      <c r="E253" s="185"/>
      <c r="F253" s="185"/>
      <c r="G253" s="185"/>
      <c r="H253" s="185"/>
      <c r="I253" s="29" t="str">
        <f>'PLANILHA REFORMA'!I72</f>
        <v>und</v>
      </c>
      <c r="J253" s="12">
        <f>ROUND(SUM(J254),2)</f>
        <v>8</v>
      </c>
      <c r="K253" s="186"/>
      <c r="L253" s="187"/>
    </row>
    <row r="254" spans="1:12" ht="42" customHeight="1" x14ac:dyDescent="0.25">
      <c r="A254" s="168"/>
      <c r="B254" s="168"/>
      <c r="C254" s="168"/>
      <c r="D254" s="181" t="s">
        <v>761</v>
      </c>
      <c r="E254" s="182"/>
      <c r="F254" s="182"/>
      <c r="G254" s="182"/>
      <c r="H254" s="182"/>
      <c r="I254" s="183"/>
      <c r="J254" s="12">
        <v>8</v>
      </c>
      <c r="K254" s="235" t="s">
        <v>156</v>
      </c>
      <c r="L254" s="236"/>
    </row>
    <row r="255" spans="1:12" ht="9.9499999999999993" customHeight="1" x14ac:dyDescent="0.25">
      <c r="A255" s="192"/>
      <c r="B255" s="193"/>
      <c r="C255" s="193"/>
      <c r="D255" s="193"/>
      <c r="E255" s="193"/>
      <c r="F255" s="193"/>
      <c r="G255" s="193"/>
      <c r="H255" s="193"/>
      <c r="I255" s="193"/>
      <c r="J255" s="193"/>
      <c r="K255" s="193"/>
      <c r="L255" s="189"/>
    </row>
    <row r="256" spans="1:12" s="11" customFormat="1" ht="79.5" customHeight="1" x14ac:dyDescent="0.25">
      <c r="A256" s="168" t="str">
        <f>'PLANILHA REFORMA'!A73</f>
        <v>6.2</v>
      </c>
      <c r="B256" s="168" t="str">
        <f>'PLANILHA REFORMA'!B73</f>
        <v>sinapi</v>
      </c>
      <c r="C256" s="168" t="str">
        <f>'PLANILHA REFORMA'!C73</f>
        <v>90844</v>
      </c>
      <c r="D256" s="185" t="str">
        <f>'PLANILHA REFORMA'!D73</f>
        <v>KIT DE PORTA DE MADEIRA PARA PINTURA, SEMI-OCA (LEVE OU MÉDIA), PADRÃO MÉDIO, 90X210CM, ESPESSURA DE 3,5CM, ITENS INCLUSOS: DOBRADIÇAS, MONTAGEM E INSTALAÇÃO DO BATENTE, FECHADURA COM EXECUÇÃO DO FURO  - FORNECIMENTO E INSTALAÇÃO</v>
      </c>
      <c r="E256" s="185"/>
      <c r="F256" s="185"/>
      <c r="G256" s="185"/>
      <c r="H256" s="185"/>
      <c r="I256" s="29" t="str">
        <f>'PLANILHA REFORMA'!I73</f>
        <v>und</v>
      </c>
      <c r="J256" s="12">
        <f>ROUND(SUM(J257),2)</f>
        <v>4</v>
      </c>
      <c r="K256" s="186"/>
      <c r="L256" s="187"/>
    </row>
    <row r="257" spans="1:12" ht="24.95" customHeight="1" x14ac:dyDescent="0.25">
      <c r="A257" s="168"/>
      <c r="B257" s="168"/>
      <c r="C257" s="168"/>
      <c r="D257" s="181" t="s">
        <v>813</v>
      </c>
      <c r="E257" s="182"/>
      <c r="F257" s="182"/>
      <c r="G257" s="182"/>
      <c r="H257" s="182"/>
      <c r="I257" s="183"/>
      <c r="J257" s="12">
        <v>4</v>
      </c>
      <c r="K257" s="235" t="s">
        <v>156</v>
      </c>
      <c r="L257" s="236"/>
    </row>
    <row r="258" spans="1:12" ht="9.9499999999999993" customHeight="1" x14ac:dyDescent="0.25">
      <c r="A258" s="192"/>
      <c r="B258" s="193"/>
      <c r="C258" s="193"/>
      <c r="D258" s="193"/>
      <c r="E258" s="193"/>
      <c r="F258" s="193"/>
      <c r="G258" s="193"/>
      <c r="H258" s="193"/>
      <c r="I258" s="193"/>
      <c r="J258" s="193"/>
      <c r="K258" s="193"/>
      <c r="L258" s="189"/>
    </row>
    <row r="259" spans="1:12" s="11" customFormat="1" ht="60.75" customHeight="1" x14ac:dyDescent="0.25">
      <c r="A259" s="168" t="str">
        <f>'PLANILHA REFORMA'!A74</f>
        <v>6.3</v>
      </c>
      <c r="B259" s="168" t="str">
        <f>'PLANILHA REFORMA'!B74</f>
        <v>sinapi</v>
      </c>
      <c r="C259" s="168" t="str">
        <f>'PLANILHA REFORMA'!C74</f>
        <v>100659</v>
      </c>
      <c r="D259" s="185" t="str">
        <f>'PLANILHA REFORMA'!D74</f>
        <v>ALIZAR DE 5X1,5CM PARA PORTA FIXADO COM PREGOS, PADRÃO MÉDIO - FORNECIMENTO E INSTALAÇÃO</v>
      </c>
      <c r="E259" s="185"/>
      <c r="F259" s="185"/>
      <c r="G259" s="185"/>
      <c r="H259" s="185"/>
      <c r="I259" s="29" t="str">
        <f>'PLANILHA REFORMA'!I74</f>
        <v>m</v>
      </c>
      <c r="J259" s="12">
        <f>ROUND(SUM(J260:J260),2)</f>
        <v>131</v>
      </c>
      <c r="K259" s="186"/>
      <c r="L259" s="187"/>
    </row>
    <row r="260" spans="1:12" s="11" customFormat="1" ht="24.95" customHeight="1" x14ac:dyDescent="0.25">
      <c r="A260" s="168"/>
      <c r="B260" s="168"/>
      <c r="C260" s="168"/>
      <c r="D260" s="250" t="str">
        <f>D254</f>
        <v xml:space="preserve"> secretaria, professores, cozinha, area de serviço, paneloes, maeriallimpeza, merenda, wc funcionarios</v>
      </c>
      <c r="E260" s="182"/>
      <c r="F260" s="182"/>
      <c r="G260" s="182"/>
      <c r="H260" s="182"/>
      <c r="I260" s="183"/>
      <c r="J260" s="12">
        <f>2.1*4*13+0.8*2*8+0.9*2*5</f>
        <v>131</v>
      </c>
      <c r="K260" s="235" t="s">
        <v>762</v>
      </c>
      <c r="L260" s="236"/>
    </row>
    <row r="261" spans="1:12" s="11" customFormat="1" ht="8.25" customHeight="1" x14ac:dyDescent="0.25">
      <c r="A261" s="29"/>
      <c r="B261" s="29"/>
      <c r="C261" s="79"/>
      <c r="D261" s="75"/>
      <c r="E261" s="33"/>
      <c r="F261" s="33"/>
      <c r="G261" s="33"/>
      <c r="H261" s="33"/>
      <c r="I261" s="74"/>
      <c r="J261" s="12"/>
      <c r="K261" s="77"/>
      <c r="L261" s="76"/>
    </row>
    <row r="262" spans="1:12" ht="9.9499999999999993" customHeight="1" x14ac:dyDescent="0.25">
      <c r="A262" s="192"/>
      <c r="B262" s="193"/>
      <c r="C262" s="193"/>
      <c r="D262" s="193"/>
      <c r="E262" s="193"/>
      <c r="F262" s="193"/>
      <c r="G262" s="193"/>
      <c r="H262" s="193"/>
      <c r="I262" s="193"/>
      <c r="J262" s="193"/>
      <c r="K262" s="193"/>
      <c r="L262" s="189"/>
    </row>
    <row r="263" spans="1:12" ht="20.100000000000001" customHeight="1" x14ac:dyDescent="0.25">
      <c r="A263" s="32">
        <f>'PLANILHA REFORMA'!A77</f>
        <v>7</v>
      </c>
      <c r="B263" s="184"/>
      <c r="C263" s="184"/>
      <c r="D263" s="184" t="str">
        <f>'PLANILHA REFORMA'!D77</f>
        <v>ESQUADRIAS METÁLICAS</v>
      </c>
      <c r="E263" s="184"/>
      <c r="F263" s="184"/>
      <c r="G263" s="184"/>
      <c r="H263" s="184"/>
      <c r="I263" s="184"/>
      <c r="J263" s="184"/>
      <c r="K263" s="184"/>
      <c r="L263" s="184"/>
    </row>
    <row r="264" spans="1:12" s="11" customFormat="1" ht="30" customHeight="1" x14ac:dyDescent="0.25">
      <c r="A264" s="168" t="str">
        <f>'PLANILHA REFORMA'!A78</f>
        <v>7.1</v>
      </c>
      <c r="B264" s="168" t="str">
        <f>'PLANILHA REFORMA'!B78</f>
        <v>sinapi</v>
      </c>
      <c r="C264" s="168" t="str">
        <f>'PLANILHA REFORMA'!C78</f>
        <v>91341</v>
      </c>
      <c r="D264" s="185" t="str">
        <f>'PLANILHA REFORMA'!D78</f>
        <v>PORTA EM ALUMÍNIO DE ABRIR TIPO VENEZIANA COM GUARNIÇÃO, FIXAÇÃO COM PARAFUSOS - FORNECIMENTO E INSTALAÇÃO</v>
      </c>
      <c r="E264" s="185"/>
      <c r="F264" s="185"/>
      <c r="G264" s="185"/>
      <c r="H264" s="185"/>
      <c r="I264" s="29" t="str">
        <f>'PLANILHA REFORMA'!I78</f>
        <v>m²</v>
      </c>
      <c r="J264" s="12">
        <f>ROUND(SUM(J265:J268),2)</f>
        <v>67.510000000000005</v>
      </c>
      <c r="K264" s="186"/>
      <c r="L264" s="187"/>
    </row>
    <row r="265" spans="1:12" s="11" customFormat="1" ht="48" customHeight="1" x14ac:dyDescent="0.25">
      <c r="A265" s="168"/>
      <c r="B265" s="168"/>
      <c r="C265" s="168"/>
      <c r="D265" s="181" t="s">
        <v>406</v>
      </c>
      <c r="E265" s="182"/>
      <c r="F265" s="182"/>
      <c r="G265" s="182"/>
      <c r="H265" s="182"/>
      <c r="I265" s="183"/>
      <c r="J265" s="58">
        <f>2.2*1.3*2</f>
        <v>5.72</v>
      </c>
      <c r="K265" s="200" t="s">
        <v>763</v>
      </c>
      <c r="L265" s="201"/>
    </row>
    <row r="266" spans="1:12" s="11" customFormat="1" ht="33.75" customHeight="1" x14ac:dyDescent="0.25">
      <c r="A266" s="168"/>
      <c r="B266" s="168"/>
      <c r="C266" s="168"/>
      <c r="D266" s="181" t="s">
        <v>248</v>
      </c>
      <c r="E266" s="182"/>
      <c r="F266" s="182"/>
      <c r="G266" s="182"/>
      <c r="H266" s="182"/>
      <c r="I266" s="183"/>
      <c r="J266" s="12">
        <f>(4.99+1.18*2+2.21+2.81+2.48*2+0.73*2)*3+(2*0.9+1*0.9)</f>
        <v>59.07</v>
      </c>
      <c r="K266" s="200" t="s">
        <v>764</v>
      </c>
      <c r="L266" s="201"/>
    </row>
    <row r="267" spans="1:12" s="11" customFormat="1" ht="24.95" customHeight="1" x14ac:dyDescent="0.25">
      <c r="A267" s="168"/>
      <c r="B267" s="168"/>
      <c r="C267" s="168"/>
      <c r="D267" s="181" t="s">
        <v>155</v>
      </c>
      <c r="E267" s="182"/>
      <c r="F267" s="182"/>
      <c r="G267" s="182"/>
      <c r="H267" s="182"/>
      <c r="I267" s="183"/>
      <c r="J267" s="12">
        <f>3.4*0.8</f>
        <v>2.72</v>
      </c>
      <c r="K267" s="188" t="s">
        <v>423</v>
      </c>
      <c r="L267" s="189"/>
    </row>
    <row r="268" spans="1:12" s="11" customFormat="1" ht="24.95" customHeight="1" x14ac:dyDescent="0.25">
      <c r="A268" s="168"/>
      <c r="B268" s="168"/>
      <c r="C268" s="168"/>
      <c r="D268" s="181"/>
      <c r="E268" s="182"/>
      <c r="F268" s="182"/>
      <c r="G268" s="182"/>
      <c r="H268" s="182"/>
      <c r="I268" s="183"/>
      <c r="J268" s="12"/>
      <c r="K268" s="188"/>
      <c r="L268" s="189"/>
    </row>
    <row r="269" spans="1:12" ht="9.9499999999999993" customHeight="1" x14ac:dyDescent="0.25">
      <c r="A269" s="192"/>
      <c r="B269" s="193"/>
      <c r="C269" s="193"/>
      <c r="D269" s="193"/>
      <c r="E269" s="193"/>
      <c r="F269" s="193"/>
      <c r="G269" s="193"/>
      <c r="H269" s="193"/>
      <c r="I269" s="193"/>
      <c r="J269" s="193"/>
      <c r="K269" s="193"/>
      <c r="L269" s="189"/>
    </row>
    <row r="270" spans="1:12" s="11" customFormat="1" ht="50.1" customHeight="1" x14ac:dyDescent="0.25">
      <c r="A270" s="168" t="str">
        <f>'PLANILHA REFORMA'!A79</f>
        <v>7.2</v>
      </c>
      <c r="B270" s="168" t="str">
        <f>'PLANILHA REFORMA'!B79</f>
        <v>sinapi</v>
      </c>
      <c r="C270" s="168" t="str">
        <f>'PLANILHA REFORMA'!C79</f>
        <v>94573</v>
      </c>
      <c r="D270" s="185" t="str">
        <f>'PLANILHA REFORMA'!D79</f>
        <v>JANELA DE ALUMÍNIO DE CORRER COM 4 FOLHAS PARA VIDROS, COM VIDROS, BATENTE, ACABAMENTO COM ACETATO OU BRILHANTE E FERRAGENS. EXCLUSIVE ALIZAR E CONTRAMARCO. FORNECIMENTO E INSTALAÇÃO</v>
      </c>
      <c r="E270" s="185"/>
      <c r="F270" s="185"/>
      <c r="G270" s="185"/>
      <c r="H270" s="185"/>
      <c r="I270" s="29" t="str">
        <f>'PLANILHA REFORMA'!I79</f>
        <v>m²</v>
      </c>
      <c r="J270" s="12">
        <f>ROUND(SUM(J271:J273),2)</f>
        <v>25.08</v>
      </c>
      <c r="K270" s="186"/>
      <c r="L270" s="187"/>
    </row>
    <row r="271" spans="1:12" s="11" customFormat="1" ht="24.95" customHeight="1" x14ac:dyDescent="0.25">
      <c r="A271" s="168"/>
      <c r="B271" s="168"/>
      <c r="C271" s="168"/>
      <c r="D271" s="181" t="s">
        <v>765</v>
      </c>
      <c r="E271" s="182"/>
      <c r="F271" s="182"/>
      <c r="G271" s="182"/>
      <c r="H271" s="182"/>
      <c r="I271" s="183"/>
      <c r="J271" s="12">
        <f>2*1.1*8+2.8*1.1</f>
        <v>20.68</v>
      </c>
      <c r="K271" s="188" t="s">
        <v>766</v>
      </c>
      <c r="L271" s="189"/>
    </row>
    <row r="272" spans="1:12" s="11" customFormat="1" ht="24.95" customHeight="1" x14ac:dyDescent="0.25">
      <c r="A272" s="168"/>
      <c r="B272" s="168"/>
      <c r="C272" s="168"/>
      <c r="D272" s="181" t="s">
        <v>406</v>
      </c>
      <c r="E272" s="182"/>
      <c r="F272" s="182"/>
      <c r="G272" s="182"/>
      <c r="H272" s="182"/>
      <c r="I272" s="183"/>
      <c r="J272" s="12">
        <f>2*1.1*2</f>
        <v>4.4000000000000004</v>
      </c>
      <c r="K272" s="188" t="s">
        <v>424</v>
      </c>
      <c r="L272" s="189"/>
    </row>
    <row r="273" spans="1:12" s="11" customFormat="1" ht="24.95" customHeight="1" x14ac:dyDescent="0.25">
      <c r="A273" s="168"/>
      <c r="B273" s="168"/>
      <c r="C273" s="168"/>
      <c r="D273" s="181"/>
      <c r="E273" s="182"/>
      <c r="F273" s="182"/>
      <c r="G273" s="182"/>
      <c r="H273" s="182"/>
      <c r="I273" s="183"/>
      <c r="J273" s="12"/>
      <c r="K273" s="188"/>
      <c r="L273" s="189"/>
    </row>
    <row r="274" spans="1:12" ht="9.9499999999999993" customHeight="1" x14ac:dyDescent="0.25">
      <c r="A274" s="192"/>
      <c r="B274" s="193"/>
      <c r="C274" s="193"/>
      <c r="D274" s="193"/>
      <c r="E274" s="193"/>
      <c r="F274" s="193"/>
      <c r="G274" s="193"/>
      <c r="H274" s="193"/>
      <c r="I274" s="193"/>
      <c r="J274" s="193"/>
      <c r="K274" s="193"/>
      <c r="L274" s="189"/>
    </row>
    <row r="275" spans="1:12" ht="38.25" customHeight="1" x14ac:dyDescent="0.25">
      <c r="A275" s="168" t="str">
        <f>'PLANILHA REFORMA'!A80</f>
        <v>7.3</v>
      </c>
      <c r="B275" s="168" t="str">
        <f>'PLANILHA REFORMA'!B80</f>
        <v>sinapi</v>
      </c>
      <c r="C275" s="167" t="str">
        <f>'PLANILHA REFORMA'!C80</f>
        <v>94569</v>
      </c>
      <c r="D275" s="185" t="str">
        <f>'PLANILHA REFORMA'!D80:H80</f>
        <v>JANELA DE ALUMÍNIO TIPO MAXIM-AR, COM VIDROS, BATENTE E FERRAGENS. EXCLUSIVE ALIZAR, ACABAMENTO E CONTRAMARCO. FORNECIMENTO E INSTALAÇÃO</v>
      </c>
      <c r="E275" s="185"/>
      <c r="F275" s="185"/>
      <c r="G275" s="185"/>
      <c r="H275" s="185"/>
      <c r="I275" s="29" t="str">
        <f>'PLANILHA REFORMA'!I80</f>
        <v>m²</v>
      </c>
      <c r="J275" s="12">
        <f>ROUND(SUM(J276:J278),2)</f>
        <v>1.44</v>
      </c>
      <c r="K275" s="186"/>
      <c r="L275" s="187"/>
    </row>
    <row r="276" spans="1:12" ht="25.5" customHeight="1" x14ac:dyDescent="0.25">
      <c r="A276" s="168"/>
      <c r="B276" s="168"/>
      <c r="C276" s="167"/>
      <c r="D276" s="181"/>
      <c r="E276" s="182"/>
      <c r="F276" s="182"/>
      <c r="G276" s="182"/>
      <c r="H276" s="182"/>
      <c r="I276" s="183"/>
      <c r="J276" s="12"/>
      <c r="K276" s="188"/>
      <c r="L276" s="189"/>
    </row>
    <row r="277" spans="1:12" ht="24" customHeight="1" x14ac:dyDescent="0.25">
      <c r="A277" s="168"/>
      <c r="B277" s="168"/>
      <c r="C277" s="167"/>
      <c r="D277" s="181" t="s">
        <v>767</v>
      </c>
      <c r="E277" s="182"/>
      <c r="F277" s="182"/>
      <c r="G277" s="182"/>
      <c r="H277" s="182"/>
      <c r="I277" s="183"/>
      <c r="J277" s="12">
        <f>1.5*0.3+0.6*0.3*3</f>
        <v>0.99</v>
      </c>
      <c r="K277" s="188" t="s">
        <v>768</v>
      </c>
      <c r="L277" s="189"/>
    </row>
    <row r="278" spans="1:12" ht="23.25" customHeight="1" x14ac:dyDescent="0.25">
      <c r="A278" s="168"/>
      <c r="B278" s="168"/>
      <c r="C278" s="167"/>
      <c r="D278" s="181" t="s">
        <v>426</v>
      </c>
      <c r="E278" s="182"/>
      <c r="F278" s="182"/>
      <c r="G278" s="182"/>
      <c r="H278" s="182"/>
      <c r="I278" s="183"/>
      <c r="J278" s="12">
        <f>0.3*0.3+0.6*0.3*2</f>
        <v>0.45</v>
      </c>
      <c r="K278" s="188" t="s">
        <v>427</v>
      </c>
      <c r="L278" s="189"/>
    </row>
    <row r="279" spans="1:12" ht="14.25" customHeight="1" x14ac:dyDescent="0.25">
      <c r="A279" s="192"/>
      <c r="B279" s="193"/>
      <c r="C279" s="193"/>
      <c r="D279" s="193"/>
      <c r="E279" s="193"/>
      <c r="F279" s="193"/>
      <c r="G279" s="193"/>
      <c r="H279" s="193"/>
      <c r="I279" s="193"/>
      <c r="J279" s="193"/>
      <c r="K279" s="193"/>
      <c r="L279" s="189"/>
    </row>
    <row r="280" spans="1:12" ht="23.25" customHeight="1" x14ac:dyDescent="0.25">
      <c r="A280" s="168" t="str">
        <f>'PLANILHA REFORMA'!A81</f>
        <v>7.4</v>
      </c>
      <c r="B280" s="168" t="str">
        <f>'PLANILHA REFORMA'!B81</f>
        <v>sinapi</v>
      </c>
      <c r="C280" s="195"/>
      <c r="D280" s="185" t="str">
        <f>'PLANILHA REFORMA'!D81:H81</f>
        <v>CONTRAMARCO DE ALUMÍNIO, FIXAÇÃO COM PARAFUSO - FORNECIMENTO E INSTALAÇÃO</v>
      </c>
      <c r="E280" s="185"/>
      <c r="F280" s="185"/>
      <c r="G280" s="185"/>
      <c r="H280" s="185"/>
      <c r="I280" s="29" t="str">
        <f>'PLANILHA REFORMA'!I78</f>
        <v>m²</v>
      </c>
      <c r="J280" s="12">
        <f>J281</f>
        <v>6.3</v>
      </c>
      <c r="K280" s="186"/>
      <c r="L280" s="187"/>
    </row>
    <row r="281" spans="1:12" ht="23.25" customHeight="1" x14ac:dyDescent="0.25">
      <c r="A281" s="168"/>
      <c r="B281" s="168"/>
      <c r="C281" s="202"/>
      <c r="D281" s="181" t="s">
        <v>248</v>
      </c>
      <c r="E281" s="182"/>
      <c r="F281" s="182"/>
      <c r="G281" s="182"/>
      <c r="H281" s="182"/>
      <c r="I281" s="183"/>
      <c r="J281" s="12">
        <f>2*2.1+1*2.1</f>
        <v>6.3</v>
      </c>
      <c r="K281" s="188" t="s">
        <v>769</v>
      </c>
      <c r="L281" s="189"/>
    </row>
    <row r="282" spans="1:12" ht="9.9499999999999993" customHeight="1" x14ac:dyDescent="0.25">
      <c r="A282" s="3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35"/>
    </row>
    <row r="283" spans="1:12" s="11" customFormat="1" ht="40.5" customHeight="1" x14ac:dyDescent="0.25">
      <c r="A283" s="168" t="str">
        <f>'PLANILHA REFORMA'!A84</f>
        <v>7.7</v>
      </c>
      <c r="B283" s="168" t="str">
        <f>'PLANILHA REFORMA'!B84</f>
        <v>sinapi</v>
      </c>
      <c r="C283" s="168" t="str">
        <f>'PLANILHA REFORMA'!C84</f>
        <v>101965</v>
      </c>
      <c r="D283" s="185" t="str">
        <f>'PLANILHA REFORMA'!D84</f>
        <v>PEITORIL LINEAR EM GRANITO OU MÁRMORE, L = 15CM, COMPRIMENTO DE ATÉ 2M , ASSENTADO COM ARGAMASSA 1:6 COM ADITIVO</v>
      </c>
      <c r="E283" s="185"/>
      <c r="F283" s="185"/>
      <c r="G283" s="185"/>
      <c r="H283" s="185"/>
      <c r="I283" s="29" t="str">
        <f>'PLANILHA REFORMA'!I84</f>
        <v>m</v>
      </c>
      <c r="J283" s="12">
        <f>ROUND(SUM(J284:J287),2)</f>
        <v>30.4</v>
      </c>
      <c r="K283" s="186"/>
      <c r="L283" s="187"/>
    </row>
    <row r="284" spans="1:12" s="11" customFormat="1" ht="24.95" customHeight="1" x14ac:dyDescent="0.25">
      <c r="A284" s="168"/>
      <c r="B284" s="168"/>
      <c r="C284" s="168"/>
      <c r="D284" s="245" t="str">
        <f>D271</f>
        <v xml:space="preserve">sala 01,05 , </v>
      </c>
      <c r="E284" s="182"/>
      <c r="F284" s="182"/>
      <c r="G284" s="182"/>
      <c r="H284" s="182"/>
      <c r="I284" s="183"/>
      <c r="J284" s="12">
        <f>2*8+2.8</f>
        <v>18.8</v>
      </c>
      <c r="K284" s="188" t="s">
        <v>428</v>
      </c>
      <c r="L284" s="189"/>
    </row>
    <row r="285" spans="1:12" s="11" customFormat="1" ht="24.95" customHeight="1" x14ac:dyDescent="0.25">
      <c r="A285" s="168"/>
      <c r="B285" s="168"/>
      <c r="C285" s="168"/>
      <c r="D285" s="181" t="s">
        <v>770</v>
      </c>
      <c r="E285" s="182"/>
      <c r="F285" s="182"/>
      <c r="G285" s="182"/>
      <c r="H285" s="182"/>
      <c r="I285" s="183"/>
      <c r="J285" s="12">
        <f>2*2</f>
        <v>4</v>
      </c>
      <c r="K285" s="188" t="s">
        <v>500</v>
      </c>
      <c r="L285" s="189"/>
    </row>
    <row r="286" spans="1:12" s="11" customFormat="1" ht="24.95" customHeight="1" x14ac:dyDescent="0.25">
      <c r="A286" s="168"/>
      <c r="B286" s="168"/>
      <c r="C286" s="168"/>
      <c r="D286" s="181" t="s">
        <v>771</v>
      </c>
      <c r="E286" s="182"/>
      <c r="F286" s="182"/>
      <c r="G286" s="182"/>
      <c r="H286" s="182"/>
      <c r="I286" s="183"/>
      <c r="J286" s="12">
        <v>1.5</v>
      </c>
      <c r="K286" s="188">
        <v>1.5</v>
      </c>
      <c r="L286" s="189"/>
    </row>
    <row r="287" spans="1:12" s="11" customFormat="1" ht="24.95" customHeight="1" x14ac:dyDescent="0.25">
      <c r="A287" s="168"/>
      <c r="B287" s="168"/>
      <c r="C287" s="168"/>
      <c r="D287" s="181" t="s">
        <v>429</v>
      </c>
      <c r="E287" s="182"/>
      <c r="F287" s="182"/>
      <c r="G287" s="182"/>
      <c r="H287" s="182"/>
      <c r="I287" s="183"/>
      <c r="J287" s="12">
        <f>0.6*4+0.3+3.4</f>
        <v>6.1</v>
      </c>
      <c r="K287" s="188" t="s">
        <v>430</v>
      </c>
      <c r="L287" s="189"/>
    </row>
    <row r="288" spans="1:12" s="11" customFormat="1" ht="44.25" customHeight="1" x14ac:dyDescent="0.25">
      <c r="A288" s="168" t="str">
        <f>'PLANILHA REFORMA'!A85</f>
        <v>7.8</v>
      </c>
      <c r="B288" s="168" t="str">
        <f>'PLANILHA REFORMA'!B85</f>
        <v>sinapi</v>
      </c>
      <c r="C288" s="167" t="str">
        <f>'PLANILHA REFORMA'!C85</f>
        <v>102179</v>
      </c>
      <c r="D288" s="171" t="str">
        <f>'PLANILHA REFORMA'!D85:H85</f>
        <v xml:space="preserve">INSTALAÇÃO DE VIDRO TEMPERADO, E = 6 MM, ENCAIXADO EM PERFIL U. </v>
      </c>
      <c r="E288" s="194"/>
      <c r="F288" s="194"/>
      <c r="G288" s="194"/>
      <c r="H288" s="194"/>
      <c r="I288" s="27" t="str">
        <f>'PLANILHA REFORMA'!I85</f>
        <v>m²</v>
      </c>
      <c r="J288" s="12">
        <f>J289</f>
        <v>1.65</v>
      </c>
      <c r="K288" s="246"/>
      <c r="L288" s="246"/>
    </row>
    <row r="289" spans="1:13" s="11" customFormat="1" ht="24.95" customHeight="1" x14ac:dyDescent="0.25">
      <c r="A289" s="168"/>
      <c r="B289" s="168"/>
      <c r="C289" s="167"/>
      <c r="D289" s="203" t="s">
        <v>224</v>
      </c>
      <c r="E289" s="203"/>
      <c r="F289" s="203"/>
      <c r="G289" s="203"/>
      <c r="H289" s="203"/>
      <c r="I289" s="203"/>
      <c r="J289" s="12">
        <f>1.5*1.1</f>
        <v>1.65</v>
      </c>
      <c r="K289" s="176" t="s">
        <v>431</v>
      </c>
      <c r="L289" s="246"/>
      <c r="M289" s="37">
        <f>J289+J275+J270</f>
        <v>28.17</v>
      </c>
    </row>
    <row r="290" spans="1:13" s="11" customFormat="1" ht="13.5" customHeight="1" x14ac:dyDescent="0.25">
      <c r="A290" s="192"/>
      <c r="B290" s="193"/>
      <c r="C290" s="193"/>
      <c r="D290" s="193"/>
      <c r="E290" s="193"/>
      <c r="F290" s="193"/>
      <c r="G290" s="193"/>
      <c r="H290" s="193"/>
      <c r="I290" s="193"/>
      <c r="J290" s="193"/>
      <c r="K290" s="193"/>
      <c r="L290" s="189"/>
    </row>
    <row r="291" spans="1:13" s="11" customFormat="1" ht="33.75" customHeight="1" x14ac:dyDescent="0.25">
      <c r="A291" s="179" t="e">
        <f>'PLANILHA REFORMA'!#REF!</f>
        <v>#REF!</v>
      </c>
      <c r="B291" s="179" t="e">
        <f>'PLANILHA REFORMA'!#REF!</f>
        <v>#REF!</v>
      </c>
      <c r="C291" s="195" t="s">
        <v>267</v>
      </c>
      <c r="D291" s="169" t="e">
        <f>'PLANILHA REFORMA'!#REF!</f>
        <v>#REF!</v>
      </c>
      <c r="E291" s="170"/>
      <c r="F291" s="170"/>
      <c r="G291" s="170"/>
      <c r="H291" s="171"/>
      <c r="I291" s="59" t="e">
        <f>'PLANILHA REFORMA'!#REF!</f>
        <v>#REF!</v>
      </c>
      <c r="J291" s="12">
        <f>J292</f>
        <v>2.6</v>
      </c>
      <c r="K291" s="172" t="s">
        <v>432</v>
      </c>
      <c r="L291" s="173"/>
    </row>
    <row r="292" spans="1:13" s="11" customFormat="1" ht="24.95" customHeight="1" x14ac:dyDescent="0.25">
      <c r="A292" s="178"/>
      <c r="B292" s="178"/>
      <c r="C292" s="196"/>
      <c r="D292" s="181" t="s">
        <v>143</v>
      </c>
      <c r="E292" s="197"/>
      <c r="F292" s="197"/>
      <c r="G292" s="197"/>
      <c r="H292" s="197"/>
      <c r="I292" s="198"/>
      <c r="J292" s="12">
        <f>2*1.3</f>
        <v>2.6</v>
      </c>
      <c r="K292" s="174"/>
      <c r="L292" s="175"/>
    </row>
    <row r="293" spans="1:13" s="11" customFormat="1" ht="12.75" customHeight="1" x14ac:dyDescent="0.25">
      <c r="A293" s="192"/>
      <c r="B293" s="193"/>
      <c r="C293" s="193"/>
      <c r="D293" s="193"/>
      <c r="E293" s="193"/>
      <c r="F293" s="193"/>
      <c r="G293" s="193"/>
      <c r="H293" s="193"/>
      <c r="I293" s="193"/>
      <c r="J293" s="193"/>
      <c r="K293" s="193"/>
      <c r="L293" s="189"/>
    </row>
    <row r="294" spans="1:13" s="11" customFormat="1" ht="45" customHeight="1" x14ac:dyDescent="0.25">
      <c r="A294" s="176" t="e">
        <f>'PLANILHA REFORMA'!#REF!</f>
        <v>#REF!</v>
      </c>
      <c r="B294" s="168" t="e">
        <f>'PLANILHA REFORMA'!#REF!</f>
        <v>#REF!</v>
      </c>
      <c r="C294" s="167" t="e">
        <f>'PLANILHA REFORMA'!#REF!</f>
        <v>#REF!</v>
      </c>
      <c r="D294" s="194" t="e">
        <f>'PLANILHA REFORMA'!#REF!</f>
        <v>#REF!</v>
      </c>
      <c r="E294" s="194"/>
      <c r="F294" s="194"/>
      <c r="G294" s="194"/>
      <c r="H294" s="194"/>
      <c r="I294" s="56" t="e">
        <f>'PLANILHA REFORMA'!#REF!</f>
        <v>#REF!</v>
      </c>
      <c r="J294" s="12">
        <f>J295</f>
        <v>2.12</v>
      </c>
      <c r="K294" s="246"/>
      <c r="L294" s="246"/>
    </row>
    <row r="295" spans="1:13" s="11" customFormat="1" ht="24.95" customHeight="1" x14ac:dyDescent="0.25">
      <c r="A295" s="168"/>
      <c r="B295" s="168"/>
      <c r="C295" s="168"/>
      <c r="D295" s="203" t="str">
        <f>D289</f>
        <v>secretaria guiche</v>
      </c>
      <c r="E295" s="203"/>
      <c r="F295" s="203"/>
      <c r="G295" s="203"/>
      <c r="H295" s="203"/>
      <c r="I295" s="203"/>
      <c r="J295" s="12">
        <f>1.84*1.15</f>
        <v>2.12</v>
      </c>
      <c r="K295" s="176" t="s">
        <v>433</v>
      </c>
      <c r="L295" s="246"/>
    </row>
    <row r="296" spans="1:13" ht="9.9499999999999993" customHeight="1" x14ac:dyDescent="0.25">
      <c r="A296" s="192"/>
      <c r="B296" s="193"/>
      <c r="C296" s="193"/>
      <c r="D296" s="193"/>
      <c r="E296" s="193"/>
      <c r="F296" s="193"/>
      <c r="G296" s="193"/>
      <c r="H296" s="193"/>
      <c r="I296" s="193"/>
      <c r="J296" s="193"/>
      <c r="K296" s="193"/>
      <c r="L296" s="189"/>
    </row>
    <row r="297" spans="1:13" ht="20.100000000000001" customHeight="1" x14ac:dyDescent="0.25">
      <c r="A297" s="32" t="e">
        <f>'PLANILHA REFORMA'!#REF!</f>
        <v>#REF!</v>
      </c>
      <c r="B297" s="184"/>
      <c r="C297" s="184"/>
      <c r="D297" s="184" t="e">
        <f>'PLANILHA REFORMA'!#REF!</f>
        <v>#REF!</v>
      </c>
      <c r="E297" s="184"/>
      <c r="F297" s="184"/>
      <c r="G297" s="184"/>
      <c r="H297" s="184"/>
      <c r="I297" s="184"/>
      <c r="J297" s="184"/>
      <c r="K297" s="184"/>
      <c r="L297" s="184"/>
    </row>
    <row r="298" spans="1:13" s="11" customFormat="1" ht="30" customHeight="1" x14ac:dyDescent="0.25">
      <c r="A298" s="168" t="e">
        <f>'PLANILHA REFORMA'!#REF!</f>
        <v>#REF!</v>
      </c>
      <c r="B298" s="168" t="e">
        <f>'PLANILHA REFORMA'!#REF!</f>
        <v>#REF!</v>
      </c>
      <c r="C298" s="168" t="e">
        <f>'PLANILHA REFORMA'!#REF!</f>
        <v>#REF!</v>
      </c>
      <c r="D298" s="185" t="e">
        <f>'PLANILHA REFORMA'!#REF!</f>
        <v>#REF!</v>
      </c>
      <c r="E298" s="185"/>
      <c r="F298" s="185"/>
      <c r="G298" s="185"/>
      <c r="H298" s="185"/>
      <c r="I298" s="29" t="e">
        <f>'PLANILHA REFORMA'!#REF!</f>
        <v>#REF!</v>
      </c>
      <c r="J298" s="12">
        <f>ROUND(SUM(J299:J304),2)</f>
        <v>28.17</v>
      </c>
      <c r="K298" s="186"/>
      <c r="L298" s="187"/>
    </row>
    <row r="299" spans="1:13" s="11" customFormat="1" ht="24.95" customHeight="1" x14ac:dyDescent="0.25">
      <c r="A299" s="168"/>
      <c r="B299" s="168"/>
      <c r="C299" s="168"/>
      <c r="D299" s="245" t="str">
        <f>D271</f>
        <v xml:space="preserve">sala 01,05 , </v>
      </c>
      <c r="E299" s="182"/>
      <c r="F299" s="182"/>
      <c r="G299" s="182"/>
      <c r="H299" s="182"/>
      <c r="I299" s="183"/>
      <c r="J299" s="12">
        <f>J271</f>
        <v>20.68</v>
      </c>
      <c r="K299" s="241" t="str">
        <f>K271</f>
        <v>2*1,1*2+2,8*1,1</v>
      </c>
      <c r="L299" s="189"/>
    </row>
    <row r="300" spans="1:13" s="11" customFormat="1" ht="24.95" customHeight="1" x14ac:dyDescent="0.25">
      <c r="A300" s="168"/>
      <c r="B300" s="168"/>
      <c r="C300" s="168"/>
      <c r="D300" s="245" t="str">
        <f>D272</f>
        <v>secretaria, professores</v>
      </c>
      <c r="E300" s="182"/>
      <c r="F300" s="182"/>
      <c r="G300" s="182"/>
      <c r="H300" s="182"/>
      <c r="I300" s="183"/>
      <c r="J300" s="12">
        <f>J272</f>
        <v>4.4000000000000004</v>
      </c>
      <c r="K300" s="241" t="str">
        <f>K272</f>
        <v>2*1,1*2</v>
      </c>
      <c r="L300" s="189"/>
    </row>
    <row r="301" spans="1:13" s="11" customFormat="1" ht="24.95" customHeight="1" x14ac:dyDescent="0.25">
      <c r="A301" s="168"/>
      <c r="B301" s="168"/>
      <c r="C301" s="168"/>
      <c r="D301" s="181" t="str">
        <f>D277</f>
        <v>wc funcionarios, wc  feminino, , pne,wc func</v>
      </c>
      <c r="E301" s="182"/>
      <c r="F301" s="182"/>
      <c r="G301" s="182"/>
      <c r="H301" s="182"/>
      <c r="I301" s="183"/>
      <c r="J301" s="12">
        <f>J277</f>
        <v>0.99</v>
      </c>
      <c r="K301" s="188" t="str">
        <f>K277</f>
        <v>1,5*0,3+0,6*0,3*3</v>
      </c>
      <c r="L301" s="189"/>
    </row>
    <row r="302" spans="1:13" s="11" customFormat="1" ht="24.95" customHeight="1" x14ac:dyDescent="0.25">
      <c r="A302" s="168"/>
      <c r="B302" s="168"/>
      <c r="C302" s="168"/>
      <c r="D302" s="181" t="str">
        <f>D278</f>
        <v>panelões, merenda , material limpeza</v>
      </c>
      <c r="E302" s="182"/>
      <c r="F302" s="182"/>
      <c r="G302" s="182"/>
      <c r="H302" s="182"/>
      <c r="I302" s="183"/>
      <c r="J302" s="12">
        <f>J278</f>
        <v>0.45</v>
      </c>
      <c r="K302" s="188" t="str">
        <f>K278</f>
        <v>0,3*0,3+0,6*0,3*2</v>
      </c>
      <c r="L302" s="189"/>
    </row>
    <row r="303" spans="1:13" s="11" customFormat="1" ht="24.95" customHeight="1" x14ac:dyDescent="0.25">
      <c r="A303" s="168"/>
      <c r="B303" s="168"/>
      <c r="C303" s="168"/>
      <c r="D303" s="181" t="str">
        <f>D289</f>
        <v>secretaria guiche</v>
      </c>
      <c r="E303" s="182"/>
      <c r="F303" s="182"/>
      <c r="G303" s="182"/>
      <c r="H303" s="182"/>
      <c r="I303" s="183"/>
      <c r="J303" s="12">
        <f>J289</f>
        <v>1.65</v>
      </c>
      <c r="K303" s="188" t="str">
        <f>K289</f>
        <v>1,5*1,1</v>
      </c>
      <c r="L303" s="189"/>
    </row>
    <row r="304" spans="1:13" s="11" customFormat="1" ht="24.95" customHeight="1" x14ac:dyDescent="0.25">
      <c r="A304" s="168"/>
      <c r="B304" s="168"/>
      <c r="C304" s="168"/>
      <c r="D304" s="181"/>
      <c r="E304" s="182"/>
      <c r="F304" s="182"/>
      <c r="G304" s="182"/>
      <c r="H304" s="182"/>
      <c r="I304" s="183"/>
      <c r="J304" s="12"/>
      <c r="K304" s="188"/>
      <c r="L304" s="189"/>
    </row>
    <row r="305" spans="1:13" ht="9.9499999999999993" customHeight="1" x14ac:dyDescent="0.25">
      <c r="A305" s="192"/>
      <c r="B305" s="193"/>
      <c r="C305" s="193"/>
      <c r="D305" s="193"/>
      <c r="E305" s="193"/>
      <c r="F305" s="193"/>
      <c r="G305" s="193"/>
      <c r="H305" s="193"/>
      <c r="I305" s="193"/>
      <c r="J305" s="193"/>
      <c r="K305" s="193"/>
      <c r="L305" s="189"/>
    </row>
    <row r="306" spans="1:13" ht="20.100000000000001" customHeight="1" x14ac:dyDescent="0.25">
      <c r="A306" s="32">
        <f>'PLANILHA REFORMA'!A89</f>
        <v>8</v>
      </c>
      <c r="B306" s="184"/>
      <c r="C306" s="184"/>
      <c r="D306" s="184" t="str">
        <f>'PLANILHA REFORMA'!D89</f>
        <v>COBERTURA</v>
      </c>
      <c r="E306" s="184"/>
      <c r="F306" s="184"/>
      <c r="G306" s="184"/>
      <c r="H306" s="184"/>
      <c r="I306" s="184"/>
      <c r="J306" s="184"/>
      <c r="K306" s="184"/>
      <c r="L306" s="184"/>
    </row>
    <row r="307" spans="1:13" s="11" customFormat="1" ht="50.1" customHeight="1" x14ac:dyDescent="0.25">
      <c r="A307" s="168" t="str">
        <f>'PLANILHA REFORMA'!A90</f>
        <v>8.1</v>
      </c>
      <c r="B307" s="168" t="str">
        <f>'PLANILHA REFORMA'!B90</f>
        <v>sinapi</v>
      </c>
      <c r="C307" s="260" t="str">
        <f>'PLANILHA REFORMA'!C90</f>
        <v>92543</v>
      </c>
      <c r="D307" s="185" t="str">
        <f>'PLANILHA REFORMA'!D90</f>
        <v>TRAMA DE MADEIRA COMPOSTA POR TERÇAS PARA TELHADOS DE ATÉ 2 ÁGUAS PARATELHA ONDULADA DE FIBROCIMENTO, METÁLICA, PLÁSTICA OU TERMOACÚSTICATELHA ONDULADA DE FIBROCIMENTO, METÁLICA, PLÁSTICA OU TERMOACÚSTICA</v>
      </c>
      <c r="E307" s="185"/>
      <c r="F307" s="185"/>
      <c r="G307" s="185"/>
      <c r="H307" s="185"/>
      <c r="I307" s="29" t="str">
        <f>'PLANILHA REFORMA'!I90</f>
        <v>m²</v>
      </c>
      <c r="J307" s="12">
        <f>ROUND(SUM(J310),2)</f>
        <v>189.98</v>
      </c>
      <c r="K307" s="186"/>
      <c r="L307" s="187"/>
    </row>
    <row r="308" spans="1:13" s="11" customFormat="1" ht="25.5" customHeight="1" x14ac:dyDescent="0.25">
      <c r="A308" s="168"/>
      <c r="B308" s="168"/>
      <c r="C308" s="260"/>
      <c r="D308" s="169" t="s">
        <v>266</v>
      </c>
      <c r="E308" s="206"/>
      <c r="F308" s="206"/>
      <c r="G308" s="206"/>
      <c r="H308" s="206"/>
      <c r="I308" s="180"/>
      <c r="J308" s="12">
        <f>202.62+379.96</f>
        <v>582.58000000000004</v>
      </c>
      <c r="K308" s="248"/>
      <c r="L308" s="249"/>
      <c r="M308" s="37"/>
    </row>
    <row r="309" spans="1:13" s="11" customFormat="1" ht="25.5" customHeight="1" x14ac:dyDescent="0.25">
      <c r="A309" s="168"/>
      <c r="B309" s="168"/>
      <c r="C309" s="260"/>
      <c r="D309" s="169" t="s">
        <v>772</v>
      </c>
      <c r="E309" s="206"/>
      <c r="F309" s="206"/>
      <c r="G309" s="206"/>
      <c r="H309" s="206"/>
      <c r="I309" s="180"/>
      <c r="J309" s="12">
        <v>202.52</v>
      </c>
      <c r="K309" s="116"/>
      <c r="L309" s="117"/>
    </row>
    <row r="310" spans="1:13" ht="39.950000000000003" customHeight="1" x14ac:dyDescent="0.25">
      <c r="A310" s="168"/>
      <c r="B310" s="168"/>
      <c r="C310" s="239"/>
      <c r="D310" s="181" t="s">
        <v>436</v>
      </c>
      <c r="E310" s="182"/>
      <c r="F310" s="182"/>
      <c r="G310" s="182"/>
      <c r="H310" s="182"/>
      <c r="I310" s="183"/>
      <c r="J310" s="12">
        <v>189.98</v>
      </c>
      <c r="K310" s="169" t="s">
        <v>773</v>
      </c>
      <c r="L310" s="180"/>
    </row>
    <row r="311" spans="1:13" ht="61.5" customHeight="1" x14ac:dyDescent="0.25">
      <c r="A311" s="168" t="str">
        <f>'PLANILHA REFORMA'!A91</f>
        <v>8.2</v>
      </c>
      <c r="B311" s="168" t="str">
        <f>'PLANILHA REFORMA'!B91</f>
        <v>sinapi</v>
      </c>
      <c r="C311" s="167" t="str">
        <f>'PLANILHA REFORMA'!C91</f>
        <v>101966</v>
      </c>
      <c r="D311" s="194" t="str">
        <f>'PLANILHA REFORMA'!D91:H91</f>
        <v>CHAPIM SOBRE MUROS LINEARES, EM GRANITO OU MÁRMORE, L = 25 CM, ASSENTADO COM ARGAMASSA 1:6 COM ADITIVO</v>
      </c>
      <c r="E311" s="194"/>
      <c r="F311" s="194"/>
      <c r="G311" s="194"/>
      <c r="H311" s="194"/>
      <c r="I311" s="56" t="str">
        <f>'PLANILHA REFORMA'!I91</f>
        <v>m</v>
      </c>
      <c r="J311" s="12">
        <f>J312</f>
        <v>19.059999999999999</v>
      </c>
      <c r="K311" s="194"/>
      <c r="L311" s="194"/>
    </row>
    <row r="312" spans="1:13" ht="39.950000000000003" customHeight="1" x14ac:dyDescent="0.25">
      <c r="A312" s="168"/>
      <c r="B312" s="168"/>
      <c r="C312" s="168"/>
      <c r="D312" s="194" t="s">
        <v>435</v>
      </c>
      <c r="E312" s="194"/>
      <c r="F312" s="194"/>
      <c r="G312" s="194"/>
      <c r="H312" s="194"/>
      <c r="I312" s="194"/>
      <c r="J312" s="12">
        <f>5.82*2+7.42</f>
        <v>19.059999999999999</v>
      </c>
      <c r="K312" s="194" t="s">
        <v>774</v>
      </c>
      <c r="L312" s="194"/>
    </row>
    <row r="313" spans="1:13" ht="12.75" customHeight="1" x14ac:dyDescent="0.25">
      <c r="A313" s="34"/>
      <c r="B313" s="54"/>
      <c r="C313" s="90"/>
      <c r="D313" s="23"/>
      <c r="E313" s="33"/>
      <c r="F313" s="33"/>
      <c r="G313" s="33"/>
      <c r="H313" s="33"/>
      <c r="I313" s="33"/>
      <c r="J313" s="39"/>
      <c r="K313" s="38"/>
      <c r="L313" s="36"/>
    </row>
    <row r="314" spans="1:13" ht="22.5" customHeight="1" x14ac:dyDescent="0.25">
      <c r="A314" s="168" t="str">
        <f>'PLANILHA REFORMA'!A92</f>
        <v>8.3</v>
      </c>
      <c r="B314" s="168" t="str">
        <f>'PLANILHA REFORMA'!B92</f>
        <v>sinapi</v>
      </c>
      <c r="C314" s="167" t="str">
        <f>'PLANILHA REFORMA'!C92</f>
        <v>100434</v>
      </c>
      <c r="D314" s="194" t="str">
        <f>'PLANILHA REFORMA'!D92:H92</f>
        <v>CALHA DE BEIRAL, SEMICIRCULAR DE PVC, DIAMETRO 125 MM, INCLUINDO CABECEIRAS, EMENDAS, BOCAIS, SUPORTES E VEDAÇÕES, EXCLUINDO CONDUTORES, INCLUSO TRANSPORTE VERTICAL</v>
      </c>
      <c r="E314" s="194"/>
      <c r="F314" s="194"/>
      <c r="G314" s="194"/>
      <c r="H314" s="194"/>
      <c r="I314" s="56" t="str">
        <f>'PLANILHA REFORMA'!I92</f>
        <v>m</v>
      </c>
      <c r="J314" s="12">
        <f>J315</f>
        <v>189.98</v>
      </c>
      <c r="K314" s="194"/>
      <c r="L314" s="194"/>
    </row>
    <row r="315" spans="1:13" ht="34.5" customHeight="1" x14ac:dyDescent="0.25">
      <c r="A315" s="168"/>
      <c r="B315" s="168"/>
      <c r="C315" s="168"/>
      <c r="D315" s="194" t="str">
        <f>D310</f>
        <v>será retirado 379,96 m² de estrutura de madeira, sera estimado um aproveitamento de 50% , logo , será aproveitado 189,98m²</v>
      </c>
      <c r="E315" s="194"/>
      <c r="F315" s="194"/>
      <c r="G315" s="194"/>
      <c r="H315" s="194"/>
      <c r="I315" s="194"/>
      <c r="J315" s="12">
        <v>189.98</v>
      </c>
      <c r="K315" s="194"/>
      <c r="L315" s="194"/>
    </row>
    <row r="316" spans="1:13" ht="19.5" customHeight="1" x14ac:dyDescent="0.25">
      <c r="A316" s="192"/>
      <c r="B316" s="193"/>
      <c r="C316" s="193"/>
      <c r="D316" s="193"/>
      <c r="E316" s="193"/>
      <c r="F316" s="193"/>
      <c r="G316" s="193"/>
      <c r="H316" s="193"/>
      <c r="I316" s="193"/>
      <c r="J316" s="193"/>
      <c r="K316" s="193"/>
      <c r="L316" s="189"/>
    </row>
    <row r="317" spans="1:13" ht="24.95" customHeight="1" x14ac:dyDescent="0.25">
      <c r="A317" s="168" t="str">
        <f>'PLANILHA REFORMA'!A93</f>
        <v>8.4</v>
      </c>
      <c r="B317" s="168" t="str">
        <f>'PLANILHA REFORMA'!B93</f>
        <v>sinapi/insumo</v>
      </c>
      <c r="C317" s="195"/>
      <c r="D317" s="185" t="str">
        <f>'PLANILHA REFORMA'!D93:H93</f>
        <v>TELHA TRAPEZOIDAL EM ACO ZINCADO, INCLUINDO  PINTURA, ALTURA DE APROXIMADAMENTE 40MM, ESPESSURA DE 0,50 MM E LARGURA UTIL DE 980 MM</v>
      </c>
      <c r="E317" s="185"/>
      <c r="F317" s="185"/>
      <c r="G317" s="185"/>
      <c r="H317" s="185"/>
      <c r="I317" s="29" t="str">
        <f>'PLANILHA REFORMA'!I93</f>
        <v>m2</v>
      </c>
      <c r="J317" s="12">
        <f>J318</f>
        <v>59.06</v>
      </c>
      <c r="K317" s="186"/>
      <c r="L317" s="187"/>
    </row>
    <row r="318" spans="1:13" ht="24.95" customHeight="1" x14ac:dyDescent="0.25">
      <c r="A318" s="168"/>
      <c r="B318" s="168"/>
      <c r="C318" s="202"/>
      <c r="D318" s="181" t="s">
        <v>776</v>
      </c>
      <c r="E318" s="182"/>
      <c r="F318" s="182"/>
      <c r="G318" s="182"/>
      <c r="H318" s="182"/>
      <c r="I318" s="183"/>
      <c r="J318" s="12">
        <f>5.82*2+7.42+13.93+2.8+11.9+1.78+3.65+5.94</f>
        <v>59.06</v>
      </c>
      <c r="K318" s="199" t="s">
        <v>775</v>
      </c>
      <c r="L318" s="189"/>
    </row>
    <row r="319" spans="1:13" ht="11.25" customHeight="1" x14ac:dyDescent="0.25">
      <c r="A319" s="192"/>
      <c r="B319" s="193"/>
      <c r="C319" s="193"/>
      <c r="D319" s="193"/>
      <c r="E319" s="193"/>
      <c r="F319" s="193"/>
      <c r="G319" s="193"/>
      <c r="H319" s="193"/>
      <c r="I319" s="193"/>
      <c r="J319" s="193"/>
      <c r="K319" s="193"/>
      <c r="L319" s="189"/>
    </row>
    <row r="320" spans="1:13" ht="24.95" customHeight="1" x14ac:dyDescent="0.25">
      <c r="A320" s="168" t="str">
        <f>'PLANILHA REFORMA'!A94</f>
        <v>8.5</v>
      </c>
      <c r="B320" s="168" t="str">
        <f>'PLANILHA REFORMA'!B94</f>
        <v>sinapi/insumo</v>
      </c>
      <c r="C320" s="195" t="s">
        <v>437</v>
      </c>
      <c r="D320" s="185" t="str">
        <f>'PLANILHA REFORMA'!D94:H94</f>
        <v>Cobertura em chapa de policarbonato alveolar, na cor cristal, com 10mm de espessura, incluindo madeiramento em pecas de madeira e pilares em tubo de aco galvanizado. Fornecimento e colocacao.</v>
      </c>
      <c r="E320" s="185"/>
      <c r="F320" s="185"/>
      <c r="G320" s="185"/>
      <c r="H320" s="185"/>
      <c r="I320" s="25" t="s">
        <v>68</v>
      </c>
      <c r="J320" s="58"/>
      <c r="K320" s="186"/>
      <c r="L320" s="187"/>
    </row>
    <row r="321" spans="1:12" ht="24.95" customHeight="1" x14ac:dyDescent="0.25">
      <c r="A321" s="168"/>
      <c r="B321" s="168"/>
      <c r="C321" s="202"/>
      <c r="D321" s="181" t="str">
        <f>D308</f>
        <v>área total de telhado cm ampliação e reforma</v>
      </c>
      <c r="E321" s="182"/>
      <c r="F321" s="182"/>
      <c r="G321" s="182"/>
      <c r="H321" s="182"/>
      <c r="I321" s="183"/>
      <c r="J321" s="12">
        <f>582.48-202.52</f>
        <v>379.96</v>
      </c>
      <c r="K321" s="248" t="s">
        <v>777</v>
      </c>
      <c r="L321" s="249"/>
    </row>
    <row r="322" spans="1:12" ht="9.9499999999999993" customHeight="1" x14ac:dyDescent="0.25">
      <c r="A322" s="192"/>
      <c r="B322" s="193"/>
      <c r="C322" s="193"/>
      <c r="D322" s="193"/>
      <c r="E322" s="193"/>
      <c r="F322" s="193"/>
      <c r="G322" s="193"/>
      <c r="H322" s="193"/>
      <c r="I322" s="193"/>
      <c r="J322" s="193"/>
      <c r="K322" s="193"/>
      <c r="L322" s="189"/>
    </row>
    <row r="323" spans="1:12" ht="20.100000000000001" customHeight="1" x14ac:dyDescent="0.25">
      <c r="A323" s="32">
        <f>'PLANILHA REFORMA'!A97</f>
        <v>9</v>
      </c>
      <c r="B323" s="184"/>
      <c r="C323" s="184"/>
      <c r="D323" s="184" t="str">
        <f>'PLANILHA REFORMA'!D97</f>
        <v>TETOS E FORROS</v>
      </c>
      <c r="E323" s="184"/>
      <c r="F323" s="184"/>
      <c r="G323" s="184"/>
      <c r="H323" s="184"/>
      <c r="I323" s="184"/>
      <c r="J323" s="184"/>
      <c r="K323" s="184"/>
      <c r="L323" s="184"/>
    </row>
    <row r="324" spans="1:12" s="11" customFormat="1" ht="30" customHeight="1" x14ac:dyDescent="0.25">
      <c r="A324" s="168" t="str">
        <f>'PLANILHA REFORMA'!A98</f>
        <v>9.1</v>
      </c>
      <c r="B324" s="168" t="str">
        <f>'PLANILHA REFORMA'!B98</f>
        <v>sinapi</v>
      </c>
      <c r="C324" s="168" t="str">
        <f>'PLANILHA REFORMA'!C98</f>
        <v>96113</v>
      </c>
      <c r="D324" s="185" t="str">
        <f>'PLANILHA REFORMA'!D98</f>
        <v>FORRO EM PLACAS DE GESSO, PARA AMBIENTES COMERCIAIS</v>
      </c>
      <c r="E324" s="185"/>
      <c r="F324" s="185"/>
      <c r="G324" s="185"/>
      <c r="H324" s="185"/>
      <c r="I324" s="29" t="str">
        <f>'PLANILHA REFORMA'!I98</f>
        <v>m²</v>
      </c>
      <c r="J324" s="12">
        <f>J325+J326+J327+J328+J329+J330+J331</f>
        <v>323.54000000000002</v>
      </c>
      <c r="K324" s="186"/>
      <c r="L324" s="187"/>
    </row>
    <row r="325" spans="1:12" s="11" customFormat="1" ht="24.95" customHeight="1" x14ac:dyDescent="0.25">
      <c r="A325" s="168"/>
      <c r="B325" s="168"/>
      <c r="C325" s="168"/>
      <c r="D325" s="181" t="s">
        <v>438</v>
      </c>
      <c r="E325" s="182"/>
      <c r="F325" s="182"/>
      <c r="G325" s="182"/>
      <c r="H325" s="182"/>
      <c r="I325" s="183"/>
      <c r="J325" s="12">
        <f>36.48+29.75</f>
        <v>66.23</v>
      </c>
      <c r="K325" s="188" t="s">
        <v>439</v>
      </c>
      <c r="L325" s="189"/>
    </row>
    <row r="326" spans="1:12" s="11" customFormat="1" ht="24.95" customHeight="1" x14ac:dyDescent="0.25">
      <c r="A326" s="168"/>
      <c r="B326" s="168"/>
      <c r="C326" s="168"/>
      <c r="D326" s="181" t="s">
        <v>440</v>
      </c>
      <c r="E326" s="182"/>
      <c r="F326" s="182"/>
      <c r="G326" s="182"/>
      <c r="H326" s="182"/>
      <c r="I326" s="183"/>
      <c r="J326" s="12">
        <f>17.06+11.75</f>
        <v>28.81</v>
      </c>
      <c r="K326" s="188" t="s">
        <v>441</v>
      </c>
      <c r="L326" s="189"/>
    </row>
    <row r="327" spans="1:12" s="11" customFormat="1" ht="24.95" customHeight="1" x14ac:dyDescent="0.25">
      <c r="A327" s="168"/>
      <c r="B327" s="168"/>
      <c r="C327" s="168"/>
      <c r="D327" s="181" t="s">
        <v>142</v>
      </c>
      <c r="E327" s="182"/>
      <c r="F327" s="182"/>
      <c r="G327" s="182"/>
      <c r="H327" s="182"/>
      <c r="I327" s="183"/>
      <c r="J327" s="12">
        <v>69.69</v>
      </c>
      <c r="K327" s="186">
        <v>69.69</v>
      </c>
      <c r="L327" s="187"/>
    </row>
    <row r="328" spans="1:12" s="11" customFormat="1" ht="24.95" customHeight="1" x14ac:dyDescent="0.25">
      <c r="A328" s="168"/>
      <c r="B328" s="168"/>
      <c r="C328" s="168"/>
      <c r="D328" s="181" t="s">
        <v>305</v>
      </c>
      <c r="E328" s="182"/>
      <c r="F328" s="182"/>
      <c r="G328" s="182"/>
      <c r="H328" s="182"/>
      <c r="I328" s="183"/>
      <c r="J328" s="12">
        <f>81.78</f>
        <v>81.78</v>
      </c>
      <c r="K328" s="186">
        <v>81.78</v>
      </c>
      <c r="L328" s="187"/>
    </row>
    <row r="329" spans="1:12" s="11" customFormat="1" ht="24.95" customHeight="1" x14ac:dyDescent="0.25">
      <c r="A329" s="168"/>
      <c r="B329" s="168"/>
      <c r="C329" s="168"/>
      <c r="D329" s="181" t="s">
        <v>442</v>
      </c>
      <c r="E329" s="182"/>
      <c r="F329" s="182"/>
      <c r="G329" s="182"/>
      <c r="H329" s="182"/>
      <c r="I329" s="183"/>
      <c r="J329" s="12">
        <f>3.75+3.75+3.78</f>
        <v>11.28</v>
      </c>
      <c r="K329" s="188" t="s">
        <v>443</v>
      </c>
      <c r="L329" s="189"/>
    </row>
    <row r="330" spans="1:12" s="11" customFormat="1" ht="24.95" customHeight="1" x14ac:dyDescent="0.25">
      <c r="A330" s="168"/>
      <c r="B330" s="168"/>
      <c r="C330" s="168"/>
      <c r="D330" s="181" t="s">
        <v>815</v>
      </c>
      <c r="E330" s="182"/>
      <c r="F330" s="182"/>
      <c r="G330" s="182"/>
      <c r="H330" s="182"/>
      <c r="I330" s="183"/>
      <c r="J330" s="12">
        <f>4.73+2.57+2.32+15.18</f>
        <v>24.8</v>
      </c>
      <c r="K330" s="188" t="s">
        <v>814</v>
      </c>
      <c r="L330" s="189"/>
    </row>
    <row r="331" spans="1:12" s="11" customFormat="1" ht="24.95" customHeight="1" x14ac:dyDescent="0.25">
      <c r="A331" s="168"/>
      <c r="B331" s="168"/>
      <c r="C331" s="168"/>
      <c r="D331" s="181" t="s">
        <v>444</v>
      </c>
      <c r="E331" s="182"/>
      <c r="F331" s="182"/>
      <c r="G331" s="182"/>
      <c r="H331" s="182"/>
      <c r="I331" s="183"/>
      <c r="J331" s="12">
        <f>26.23+14.72</f>
        <v>40.950000000000003</v>
      </c>
      <c r="K331" s="188" t="s">
        <v>445</v>
      </c>
      <c r="L331" s="189"/>
    </row>
    <row r="332" spans="1:12" ht="9.9499999999999993" customHeight="1" x14ac:dyDescent="0.25">
      <c r="A332" s="192"/>
      <c r="B332" s="193"/>
      <c r="C332" s="193"/>
      <c r="D332" s="193"/>
      <c r="E332" s="193"/>
      <c r="F332" s="193"/>
      <c r="G332" s="193"/>
      <c r="H332" s="193"/>
      <c r="I332" s="193"/>
      <c r="J332" s="193"/>
      <c r="K332" s="193"/>
      <c r="L332" s="189"/>
    </row>
    <row r="333" spans="1:12" ht="20.100000000000001" customHeight="1" x14ac:dyDescent="0.25">
      <c r="A333" s="32">
        <f>'PLANILHA REFORMA'!A101</f>
        <v>10</v>
      </c>
      <c r="B333" s="184"/>
      <c r="C333" s="184"/>
      <c r="D333" s="184" t="str">
        <f>'PLANILHA REFORMA'!D101</f>
        <v>REVESTIMENTO DE PAREDES</v>
      </c>
      <c r="E333" s="184"/>
      <c r="F333" s="184"/>
      <c r="G333" s="184"/>
      <c r="H333" s="184"/>
      <c r="I333" s="184"/>
      <c r="J333" s="184"/>
      <c r="K333" s="184"/>
      <c r="L333" s="184"/>
    </row>
    <row r="334" spans="1:12" s="11" customFormat="1" ht="57.75" customHeight="1" x14ac:dyDescent="0.25">
      <c r="A334" s="168" t="str">
        <f>'PLANILHA REFORMA'!A102</f>
        <v>10.1</v>
      </c>
      <c r="B334" s="168" t="str">
        <f>'PLANILHA REFORMA'!B102</f>
        <v>sinapi</v>
      </c>
      <c r="C334" s="168" t="str">
        <f>'PLANILHA REFORMA'!C102</f>
        <v>87878</v>
      </c>
      <c r="D334" s="185" t="str">
        <f>'PLANILHA REFORMA'!D102</f>
        <v>CHAPISCO APLICADO EM ALVENARIAS E ESTRUTURAS DE CONCRETO INTERNAS, COMCOLHER DE PEDREIRO. ARGAMASSA TRAÇO 1:3 COM PREPARO MANUAL</v>
      </c>
      <c r="E334" s="185"/>
      <c r="F334" s="185"/>
      <c r="G334" s="185"/>
      <c r="H334" s="185"/>
      <c r="I334" s="29" t="str">
        <f>'PLANILHA REFORMA'!I102</f>
        <v>m²</v>
      </c>
      <c r="J334" s="12">
        <f>ROUND(SUM(J335:J336),2)</f>
        <v>276.14999999999998</v>
      </c>
      <c r="K334" s="186"/>
      <c r="L334" s="187"/>
    </row>
    <row r="335" spans="1:12" s="11" customFormat="1" ht="24.95" customHeight="1" x14ac:dyDescent="0.25">
      <c r="A335" s="168"/>
      <c r="B335" s="168"/>
      <c r="C335" s="168"/>
      <c r="D335" s="181" t="s">
        <v>778</v>
      </c>
      <c r="E335" s="182"/>
      <c r="F335" s="182"/>
      <c r="G335" s="182"/>
      <c r="H335" s="182"/>
      <c r="I335" s="183"/>
      <c r="J335" s="12">
        <f>93.78*2</f>
        <v>187.56</v>
      </c>
      <c r="K335" s="169" t="s">
        <v>779</v>
      </c>
      <c r="L335" s="180"/>
    </row>
    <row r="336" spans="1:12" s="11" customFormat="1" ht="24.95" customHeight="1" x14ac:dyDescent="0.25">
      <c r="A336" s="168"/>
      <c r="B336" s="168"/>
      <c r="C336" s="168"/>
      <c r="D336" s="181" t="s">
        <v>780</v>
      </c>
      <c r="E336" s="182"/>
      <c r="F336" s="182"/>
      <c r="G336" s="182"/>
      <c r="H336" s="182"/>
      <c r="I336" s="183"/>
      <c r="J336" s="12">
        <f>59.06*1.5</f>
        <v>88.59</v>
      </c>
      <c r="K336" s="169" t="s">
        <v>781</v>
      </c>
      <c r="L336" s="180"/>
    </row>
    <row r="337" spans="1:12" ht="9.9499999999999993" customHeight="1" x14ac:dyDescent="0.25">
      <c r="A337" s="192"/>
      <c r="B337" s="193"/>
      <c r="C337" s="193"/>
      <c r="D337" s="193"/>
      <c r="E337" s="193"/>
      <c r="F337" s="193"/>
      <c r="G337" s="193"/>
      <c r="H337" s="193"/>
      <c r="I337" s="193"/>
      <c r="J337" s="193"/>
      <c r="K337" s="193"/>
      <c r="L337" s="189"/>
    </row>
    <row r="338" spans="1:12" s="11" customFormat="1" ht="50.1" customHeight="1" x14ac:dyDescent="0.25">
      <c r="A338" s="168" t="str">
        <f>'PLANILHA REFORMA'!A103</f>
        <v>10.2</v>
      </c>
      <c r="B338" s="168" t="str">
        <f>'PLANILHA REFORMA'!B103</f>
        <v>sinapi</v>
      </c>
      <c r="C338" s="168" t="str">
        <f>'PLANILHA REFORMA'!C103</f>
        <v>87904</v>
      </c>
      <c r="D338" s="185" t="str">
        <f>'PLANILHA REFORMA'!D103</f>
        <v>CHAPISCO APLICADO EM ALVENARIA (COM PRESENÇA DE VÃOS) E ESTRUTURAS DECONCRETO DE FACHADA, COM COLHER DE PEDREIRO. ARGAMASSA TRAÇO 1:3 COMPREPARO MANUAL</v>
      </c>
      <c r="E338" s="185"/>
      <c r="F338" s="185"/>
      <c r="G338" s="185"/>
      <c r="H338" s="185"/>
      <c r="I338" s="29" t="str">
        <f>'PLANILHA REFORMA'!I103</f>
        <v>m²</v>
      </c>
      <c r="J338" s="12">
        <f>J342</f>
        <v>120.3</v>
      </c>
      <c r="K338" s="186"/>
      <c r="L338" s="187"/>
    </row>
    <row r="339" spans="1:12" s="11" customFormat="1" ht="50.1" customHeight="1" x14ac:dyDescent="0.25">
      <c r="A339" s="168"/>
      <c r="B339" s="168"/>
      <c r="C339" s="168"/>
      <c r="D339" s="181" t="s">
        <v>782</v>
      </c>
      <c r="E339" s="182"/>
      <c r="F339" s="182"/>
      <c r="G339" s="182"/>
      <c r="H339" s="182"/>
      <c r="I339" s="183"/>
      <c r="J339" s="12">
        <v>39.69</v>
      </c>
      <c r="K339" s="169" t="s">
        <v>672</v>
      </c>
      <c r="L339" s="180"/>
    </row>
    <row r="340" spans="1:12" s="11" customFormat="1" ht="60" customHeight="1" x14ac:dyDescent="0.25">
      <c r="A340" s="168"/>
      <c r="B340" s="168"/>
      <c r="C340" s="168"/>
      <c r="D340" s="181" t="s">
        <v>249</v>
      </c>
      <c r="E340" s="182"/>
      <c r="F340" s="182"/>
      <c r="G340" s="182"/>
      <c r="H340" s="182"/>
      <c r="I340" s="183"/>
      <c r="J340" s="12">
        <f>(12.55+7.43+2+4.37+5.07+6.59+9.88+13.93+5.72+2.95+0.87+6.1+0.75+6.52+8.71)*1.11+(3.5+4.52)*0.6</f>
        <v>108.53</v>
      </c>
      <c r="K340" s="169" t="s">
        <v>449</v>
      </c>
      <c r="L340" s="180"/>
    </row>
    <row r="341" spans="1:12" s="11" customFormat="1" ht="39" customHeight="1" x14ac:dyDescent="0.25">
      <c r="A341" s="168"/>
      <c r="B341" s="168"/>
      <c r="C341" s="168"/>
      <c r="D341" s="181" t="s">
        <v>165</v>
      </c>
      <c r="E341" s="182"/>
      <c r="F341" s="182"/>
      <c r="G341" s="182"/>
      <c r="H341" s="182"/>
      <c r="I341" s="183"/>
      <c r="J341" s="12">
        <f>13.93*1+(7.87+6.3)*1+1.46*5.71+0.72*1.4+1.26*3.44+1.46*3.44+4.66*1</f>
        <v>51.46</v>
      </c>
      <c r="K341" s="169" t="s">
        <v>450</v>
      </c>
      <c r="L341" s="180"/>
    </row>
    <row r="342" spans="1:12" ht="18.75" customHeight="1" x14ac:dyDescent="0.25">
      <c r="A342" s="168"/>
      <c r="B342" s="168"/>
      <c r="C342" s="168"/>
      <c r="D342" s="181" t="s">
        <v>783</v>
      </c>
      <c r="E342" s="182"/>
      <c r="F342" s="182"/>
      <c r="G342" s="182"/>
      <c r="H342" s="182"/>
      <c r="I342" s="183"/>
      <c r="J342" s="12">
        <f>J340+J341-J339</f>
        <v>120.3</v>
      </c>
      <c r="K342" s="244"/>
      <c r="L342" s="180"/>
    </row>
    <row r="343" spans="1:12" ht="9.9499999999999993" customHeight="1" x14ac:dyDescent="0.25">
      <c r="A343" s="192"/>
      <c r="B343" s="193"/>
      <c r="C343" s="193"/>
      <c r="D343" s="193"/>
      <c r="E343" s="193"/>
      <c r="F343" s="193"/>
      <c r="G343" s="193"/>
      <c r="H343" s="193"/>
      <c r="I343" s="193"/>
      <c r="J343" s="193"/>
      <c r="K343" s="193"/>
      <c r="L343" s="189"/>
    </row>
    <row r="344" spans="1:12" s="11" customFormat="1" ht="30" customHeight="1" x14ac:dyDescent="0.25">
      <c r="A344" s="168" t="str">
        <f>'PLANILHA REFORMA'!A104</f>
        <v>10.3</v>
      </c>
      <c r="B344" s="168" t="str">
        <f>'PLANILHA REFORMA'!B104</f>
        <v>sinapi</v>
      </c>
      <c r="C344" s="168" t="str">
        <f>'PLANILHA REFORMA'!C104</f>
        <v>87528</v>
      </c>
      <c r="D344" s="185" t="str">
        <f>'PLANILHA REFORMA'!D104</f>
        <v>EMBOÇO, PARA RECEBIMENTO DE CERÂMICA, EM ARGAMASSA TRAÇO 1:2:8, PREPARO MANUAL, APLICADO MANUALMENTE EM FACES INTERNAS DE PAREDES, PARA AMBIENTE COM ÁREA MENOR QUE 5M2, ESPESSURA DE 20MM, COM EXECUÇÃO DE TALISCAS</v>
      </c>
      <c r="E344" s="185"/>
      <c r="F344" s="185"/>
      <c r="G344" s="185"/>
      <c r="H344" s="185"/>
      <c r="I344" s="29" t="str">
        <f>'PLANILHA REFORMA'!I104</f>
        <v>m²</v>
      </c>
      <c r="J344" s="12">
        <f>J347</f>
        <v>62.02</v>
      </c>
      <c r="K344" s="186"/>
      <c r="L344" s="187"/>
    </row>
    <row r="345" spans="1:12" s="11" customFormat="1" ht="30" customHeight="1" x14ac:dyDescent="0.25">
      <c r="A345" s="168"/>
      <c r="B345" s="168"/>
      <c r="C345" s="168"/>
      <c r="D345" s="181" t="s">
        <v>784</v>
      </c>
      <c r="E345" s="182"/>
      <c r="F345" s="182"/>
      <c r="G345" s="182"/>
      <c r="H345" s="182"/>
      <c r="I345" s="183"/>
      <c r="J345" s="12">
        <v>31.42</v>
      </c>
      <c r="K345" s="169" t="s">
        <v>674</v>
      </c>
      <c r="L345" s="180"/>
    </row>
    <row r="346" spans="1:12" s="11" customFormat="1" ht="45" customHeight="1" x14ac:dyDescent="0.25">
      <c r="A346" s="168"/>
      <c r="B346" s="168"/>
      <c r="C346" s="168"/>
      <c r="D346" s="181" t="str">
        <f>D340</f>
        <v>refeitorio , circulação</v>
      </c>
      <c r="E346" s="182"/>
      <c r="F346" s="182"/>
      <c r="G346" s="182"/>
      <c r="H346" s="182"/>
      <c r="I346" s="183"/>
      <c r="J346" s="12">
        <f>(12.55+7.43+2+4.37+5.07+6.59+9.88+13.93+5.72+2.95+0.87+6.1+0.75+6.52+8.71)</f>
        <v>93.44</v>
      </c>
      <c r="K346" s="169" t="s">
        <v>451</v>
      </c>
      <c r="L346" s="180"/>
    </row>
    <row r="347" spans="1:12" s="11" customFormat="1" ht="25.5" customHeight="1" x14ac:dyDescent="0.25">
      <c r="A347" s="168"/>
      <c r="B347" s="168"/>
      <c r="C347" s="168"/>
      <c r="D347" s="181" t="s">
        <v>785</v>
      </c>
      <c r="E347" s="182"/>
      <c r="F347" s="182"/>
      <c r="G347" s="182"/>
      <c r="H347" s="182"/>
      <c r="I347" s="183"/>
      <c r="J347" s="12">
        <f>J346-J345</f>
        <v>62.02</v>
      </c>
      <c r="K347" s="169"/>
      <c r="L347" s="180"/>
    </row>
    <row r="348" spans="1:12" ht="9.9499999999999993" customHeight="1" x14ac:dyDescent="0.25">
      <c r="A348" s="192"/>
      <c r="B348" s="193"/>
      <c r="C348" s="193"/>
      <c r="D348" s="193"/>
      <c r="E348" s="193"/>
      <c r="F348" s="193"/>
      <c r="G348" s="193"/>
      <c r="H348" s="193"/>
      <c r="I348" s="193"/>
      <c r="J348" s="193"/>
      <c r="K348" s="193"/>
      <c r="L348" s="189"/>
    </row>
    <row r="349" spans="1:12" s="11" customFormat="1" ht="60" customHeight="1" x14ac:dyDescent="0.25">
      <c r="A349" s="168" t="str">
        <f>'PLANILHA REFORMA'!A105</f>
        <v>10.4</v>
      </c>
      <c r="B349" s="168" t="str">
        <f>'PLANILHA REFORMA'!B105</f>
        <v>SINAPI/INSUMO</v>
      </c>
      <c r="C349" s="168" t="str">
        <f>'PLANILHA REFORMA'!C105</f>
        <v>composição 3A</v>
      </c>
      <c r="D349" s="185" t="str">
        <f>'PLANILHA REFORMA'!D105</f>
        <v>REVESTIMENTO CERÂMICO PARA PAREDES INTERNAS COM PLACAS TIPO ESMALTADAEXTRA DE DIMENSÕES 20X20 CM APLICADAS EM AMBIENTES DE ÁREA MAIOR QUE 5M² NA ALTURA INTEIRA DAS PAREDES, COM REJUNTE EPOXI</v>
      </c>
      <c r="E349" s="185"/>
      <c r="F349" s="185"/>
      <c r="G349" s="185"/>
      <c r="H349" s="185"/>
      <c r="I349" s="29" t="str">
        <f>'PLANILHA REFORMA'!I105</f>
        <v>m²</v>
      </c>
      <c r="J349" s="12">
        <f>ROUND(SUM(J350:J353),2)</f>
        <v>187.59</v>
      </c>
      <c r="K349" s="186"/>
      <c r="L349" s="187"/>
    </row>
    <row r="350" spans="1:12" s="11" customFormat="1" ht="22.5" customHeight="1" x14ac:dyDescent="0.25">
      <c r="A350" s="168"/>
      <c r="B350" s="168"/>
      <c r="C350" s="168"/>
      <c r="D350" s="181" t="s">
        <v>143</v>
      </c>
      <c r="E350" s="182"/>
      <c r="F350" s="182"/>
      <c r="G350" s="182"/>
      <c r="H350" s="182"/>
      <c r="I350" s="183"/>
      <c r="J350" s="58">
        <f>(4.99+4.95+5.61+4.99)*2.8-2.7*0.4</f>
        <v>56.43</v>
      </c>
      <c r="K350" s="169" t="s">
        <v>452</v>
      </c>
      <c r="L350" s="180"/>
    </row>
    <row r="351" spans="1:12" s="11" customFormat="1" ht="39.950000000000003" customHeight="1" x14ac:dyDescent="0.25">
      <c r="A351" s="168"/>
      <c r="B351" s="168"/>
      <c r="C351" s="168"/>
      <c r="D351" s="181" t="s">
        <v>155</v>
      </c>
      <c r="E351" s="182"/>
      <c r="F351" s="182"/>
      <c r="G351" s="182"/>
      <c r="H351" s="182"/>
      <c r="I351" s="183"/>
      <c r="J351" s="58">
        <f>(3.07+4.66+3.06+4.97)*2.8-3.4*0.8-2.7*0.4</f>
        <v>40.33</v>
      </c>
      <c r="K351" s="169" t="s">
        <v>453</v>
      </c>
      <c r="L351" s="180"/>
    </row>
    <row r="352" spans="1:12" s="11" customFormat="1" ht="39.950000000000003" customHeight="1" x14ac:dyDescent="0.25">
      <c r="A352" s="168"/>
      <c r="B352" s="168"/>
      <c r="C352" s="168"/>
      <c r="D352" s="181" t="s">
        <v>454</v>
      </c>
      <c r="E352" s="182"/>
      <c r="F352" s="182"/>
      <c r="G352" s="182"/>
      <c r="H352" s="182"/>
      <c r="I352" s="183"/>
      <c r="J352" s="12">
        <f>(1.7*2+2.78*2)*2.8+(1.3*2+1.43*2)*2.8+(1.2+0.6*2)*1.5</f>
        <v>43.98</v>
      </c>
      <c r="K352" s="169" t="s">
        <v>455</v>
      </c>
      <c r="L352" s="180"/>
    </row>
    <row r="353" spans="1:13" ht="40.5" customHeight="1" x14ac:dyDescent="0.25">
      <c r="A353" s="168"/>
      <c r="B353" s="168"/>
      <c r="C353" s="168"/>
      <c r="D353" s="181" t="s">
        <v>219</v>
      </c>
      <c r="E353" s="182"/>
      <c r="F353" s="182"/>
      <c r="G353" s="182"/>
      <c r="H353" s="182"/>
      <c r="I353" s="183"/>
      <c r="J353" s="12">
        <f>(2.8*2+5.42*2)*2.85</f>
        <v>46.85</v>
      </c>
      <c r="K353" s="169" t="s">
        <v>786</v>
      </c>
      <c r="L353" s="180"/>
    </row>
    <row r="354" spans="1:13" ht="9.9499999999999993" customHeight="1" x14ac:dyDescent="0.25">
      <c r="A354" s="192"/>
      <c r="B354" s="193"/>
      <c r="C354" s="193"/>
      <c r="D354" s="193"/>
      <c r="E354" s="193"/>
      <c r="F354" s="193"/>
      <c r="G354" s="193"/>
      <c r="H354" s="193"/>
      <c r="I354" s="193"/>
      <c r="J354" s="193"/>
      <c r="K354" s="193"/>
      <c r="L354" s="189"/>
    </row>
    <row r="355" spans="1:13" s="11" customFormat="1" ht="66.75" customHeight="1" x14ac:dyDescent="0.25">
      <c r="A355" s="168" t="str">
        <f>'PLANILHA REFORMA'!A106</f>
        <v>10.5</v>
      </c>
      <c r="B355" s="168" t="str">
        <f>'PLANILHA REFORMA'!B106</f>
        <v>SINAPI/INSUMO</v>
      </c>
      <c r="C355" s="168" t="str">
        <f>'PLANILHA REFORMA'!C106</f>
        <v>composição 03</v>
      </c>
      <c r="D355" s="185" t="str">
        <f>'PLANILHA REFORMA'!D106</f>
        <v xml:space="preserve">Cerâmica 10 x 10 cm, nas cores branco e azul com rejunte esp. 0.5 cm , empregando argamassa colante </v>
      </c>
      <c r="E355" s="185"/>
      <c r="F355" s="185"/>
      <c r="G355" s="185"/>
      <c r="H355" s="185"/>
      <c r="I355" s="29" t="str">
        <f>'PLANILHA REFORMA'!I106</f>
        <v>m²</v>
      </c>
      <c r="J355" s="12">
        <f>ROUND(SUM(J356:J356),2)</f>
        <v>170.45</v>
      </c>
      <c r="K355" s="186"/>
      <c r="L355" s="187"/>
    </row>
    <row r="356" spans="1:13" s="11" customFormat="1" ht="39.950000000000003" customHeight="1" x14ac:dyDescent="0.25">
      <c r="A356" s="168"/>
      <c r="B356" s="168"/>
      <c r="C356" s="168"/>
      <c r="D356" s="181" t="s">
        <v>787</v>
      </c>
      <c r="E356" s="182"/>
      <c r="F356" s="182"/>
      <c r="G356" s="182"/>
      <c r="H356" s="182"/>
      <c r="I356" s="183"/>
      <c r="J356" s="12">
        <f>J335-(1.52*1.29*2+2.78*3*6+1.33*0.81+5.42*1.89+2.95*1.89+4.7*3*2+2.23*1.49*2)+88.59</f>
        <v>170.45</v>
      </c>
      <c r="K356" s="169" t="s">
        <v>871</v>
      </c>
      <c r="L356" s="180"/>
    </row>
    <row r="357" spans="1:13" ht="9.9499999999999993" customHeight="1" x14ac:dyDescent="0.25">
      <c r="A357" s="192"/>
      <c r="B357" s="193"/>
      <c r="C357" s="193"/>
      <c r="D357" s="193"/>
      <c r="E357" s="193"/>
      <c r="F357" s="193"/>
      <c r="G357" s="193"/>
      <c r="H357" s="193"/>
      <c r="I357" s="193"/>
      <c r="J357" s="193"/>
      <c r="K357" s="193"/>
      <c r="L357" s="189"/>
    </row>
    <row r="358" spans="1:13" s="11" customFormat="1" ht="70.5" customHeight="1" x14ac:dyDescent="0.25">
      <c r="A358" s="168" t="str">
        <f>'PLANILHA REFORMA'!A107</f>
        <v>10.6</v>
      </c>
      <c r="B358" s="168" t="str">
        <f>'PLANILHA REFORMA'!B107</f>
        <v>sinapi</v>
      </c>
      <c r="C358" s="168" t="str">
        <f>'PLANILHA REFORMA'!C107</f>
        <v>87530</v>
      </c>
      <c r="D358" s="185" t="str">
        <f>'PLANILHA REFORMA'!D107</f>
        <v>MASSA ÚNICA, PARA RECEBIMENTO DE PINTURA, EM ARGAMASSA TRAÇO 1:2:8, PREPARO MANUAL, APLICADA MANUALMENTE EM FACES INTERNAS DE PAREDES, ESPES
SURA DE 20MM, COM EXECUÇÃO DE TALISCAS</v>
      </c>
      <c r="E358" s="185"/>
      <c r="F358" s="185"/>
      <c r="G358" s="185"/>
      <c r="H358" s="185"/>
      <c r="I358" s="29" t="str">
        <f>'PLANILHA REFORMA'!I107</f>
        <v>m²</v>
      </c>
      <c r="J358" s="12">
        <f>ROUND(SUM(J359:J359),2)</f>
        <v>194.29</v>
      </c>
      <c r="K358" s="186"/>
      <c r="L358" s="187"/>
      <c r="M358" s="37">
        <f>J355-J358</f>
        <v>-23.84</v>
      </c>
    </row>
    <row r="359" spans="1:13" s="11" customFormat="1" ht="24" customHeight="1" x14ac:dyDescent="0.25">
      <c r="A359" s="168"/>
      <c r="B359" s="168"/>
      <c r="C359" s="168"/>
      <c r="D359" s="181" t="s">
        <v>788</v>
      </c>
      <c r="E359" s="182"/>
      <c r="F359" s="182"/>
      <c r="G359" s="182"/>
      <c r="H359" s="182"/>
      <c r="I359" s="183"/>
      <c r="J359" s="12">
        <f>1.52*1.29*2+2.78*3*6+1.33*0.81+5.42*1.89+2.95*1.89+4.7*3*2+2.23*1.49*2+88.59</f>
        <v>194.29</v>
      </c>
      <c r="K359" s="200" t="s">
        <v>789</v>
      </c>
      <c r="L359" s="201"/>
    </row>
    <row r="360" spans="1:13" s="11" customFormat="1" ht="12.75" customHeight="1" x14ac:dyDescent="0.25">
      <c r="A360" s="34"/>
      <c r="B360" s="54"/>
      <c r="C360" s="54"/>
      <c r="D360" s="23"/>
      <c r="E360" s="57"/>
      <c r="F360" s="57"/>
      <c r="G360" s="57"/>
      <c r="H360" s="57"/>
      <c r="I360" s="57"/>
      <c r="J360" s="39"/>
      <c r="K360" s="61"/>
      <c r="L360" s="62"/>
    </row>
    <row r="361" spans="1:13" s="11" customFormat="1" ht="41.25" customHeight="1" x14ac:dyDescent="0.25">
      <c r="A361" s="168" t="e">
        <f>'PLANILHA REFORMA'!#REF!</f>
        <v>#REF!</v>
      </c>
      <c r="B361" s="168" t="e">
        <f>'PLANILHA REFORMA'!#REF!</f>
        <v>#REF!</v>
      </c>
      <c r="C361" s="167" t="e">
        <f>'PLANILHA REFORMA'!#REF!</f>
        <v>#REF!</v>
      </c>
      <c r="D361" s="194" t="e">
        <f>'PLANILHA REFORMA'!#REF!</f>
        <v>#REF!</v>
      </c>
      <c r="E361" s="194"/>
      <c r="F361" s="194"/>
      <c r="G361" s="194"/>
      <c r="H361" s="194"/>
      <c r="I361" s="28" t="e">
        <f>'PLANILHA REFORMA'!#REF!</f>
        <v>#REF!</v>
      </c>
      <c r="J361" s="28">
        <f>J362+J363</f>
        <v>2.4660000000000002</v>
      </c>
      <c r="K361" s="176"/>
      <c r="L361" s="176"/>
    </row>
    <row r="362" spans="1:13" s="11" customFormat="1" ht="24.95" customHeight="1" x14ac:dyDescent="0.25">
      <c r="A362" s="168"/>
      <c r="B362" s="168"/>
      <c r="C362" s="168"/>
      <c r="D362" s="203" t="s">
        <v>771</v>
      </c>
      <c r="E362" s="203"/>
      <c r="F362" s="203"/>
      <c r="G362" s="203"/>
      <c r="H362" s="203"/>
      <c r="I362" s="203"/>
      <c r="J362" s="28">
        <f>(2.8*2+5.42*2)*0.15</f>
        <v>2.4660000000000002</v>
      </c>
      <c r="K362" s="176" t="s">
        <v>790</v>
      </c>
      <c r="L362" s="176"/>
    </row>
    <row r="363" spans="1:13" s="11" customFormat="1" ht="24.95" customHeight="1" x14ac:dyDescent="0.25">
      <c r="A363" s="168"/>
      <c r="B363" s="168"/>
      <c r="C363" s="168"/>
      <c r="D363" s="203"/>
      <c r="E363" s="203"/>
      <c r="F363" s="203"/>
      <c r="G363" s="203"/>
      <c r="H363" s="203"/>
      <c r="I363" s="203"/>
      <c r="J363" s="28"/>
      <c r="K363" s="176"/>
      <c r="L363" s="176"/>
    </row>
    <row r="364" spans="1:13" s="11" customFormat="1" ht="24.95" customHeight="1" x14ac:dyDescent="0.25">
      <c r="A364" s="34"/>
      <c r="B364" s="54"/>
      <c r="C364" s="54"/>
      <c r="D364" s="38"/>
      <c r="E364" s="38"/>
      <c r="F364" s="38"/>
      <c r="G364" s="38"/>
      <c r="H364" s="38"/>
      <c r="I364" s="38"/>
      <c r="J364" s="38"/>
      <c r="K364" s="61"/>
      <c r="L364" s="62"/>
    </row>
    <row r="365" spans="1:13" ht="9.9499999999999993" customHeight="1" x14ac:dyDescent="0.25">
      <c r="A365" s="192"/>
      <c r="B365" s="193"/>
      <c r="C365" s="193"/>
      <c r="D365" s="193"/>
      <c r="E365" s="193"/>
      <c r="F365" s="193"/>
      <c r="G365" s="193"/>
      <c r="H365" s="193"/>
      <c r="I365" s="193"/>
      <c r="J365" s="193"/>
      <c r="K365" s="193"/>
      <c r="L365" s="189"/>
    </row>
    <row r="366" spans="1:13" ht="20.100000000000001" customHeight="1" x14ac:dyDescent="0.25">
      <c r="A366" s="32">
        <f>'PLANILHA REFORMA'!A110</f>
        <v>11</v>
      </c>
      <c r="B366" s="184"/>
      <c r="C366" s="184"/>
      <c r="D366" s="184" t="str">
        <f>'PLANILHA REFORMA'!D110</f>
        <v>PISOS INTERNOS E EXTERNOS</v>
      </c>
      <c r="E366" s="184"/>
      <c r="F366" s="184"/>
      <c r="G366" s="184"/>
      <c r="H366" s="184"/>
      <c r="I366" s="184"/>
      <c r="J366" s="184"/>
      <c r="K366" s="184"/>
      <c r="L366" s="184"/>
    </row>
    <row r="367" spans="1:13" s="11" customFormat="1" ht="63" customHeight="1" x14ac:dyDescent="0.25">
      <c r="A367" s="168" t="str">
        <f>'PLANILHA REFORMA'!A111</f>
        <v>11.1</v>
      </c>
      <c r="B367" s="168" t="str">
        <f>'PLANILHA REFORMA'!B111</f>
        <v>sinapi</v>
      </c>
      <c r="C367" s="168" t="str">
        <f>'PLANILHA REFORMA'!C111</f>
        <v>94962</v>
      </c>
      <c r="D367" s="185" t="str">
        <f>'PLANILHA REFORMA'!D111</f>
        <v>CONCRETO MAGRO PARA LASTRO, TRAÇO 1:4,5:4,5 (EM MASSA SECA DE CIMENTO/AREIA MÉDIA/ BRITA 1) - PREPARO MECÂNICO COM BETONEIRA 400 L.</v>
      </c>
      <c r="E367" s="185"/>
      <c r="F367" s="185"/>
      <c r="G367" s="185"/>
      <c r="H367" s="185"/>
      <c r="I367" s="29" t="str">
        <f>'PLANILHA REFORMA'!I111</f>
        <v>m3</v>
      </c>
      <c r="J367" s="12">
        <f>ROUND(SUM(J368:J371),2)</f>
        <v>12.94</v>
      </c>
      <c r="K367" s="186"/>
      <c r="L367" s="187"/>
    </row>
    <row r="368" spans="1:13" s="11" customFormat="1" ht="24.75" customHeight="1" x14ac:dyDescent="0.25">
      <c r="A368" s="168"/>
      <c r="B368" s="168"/>
      <c r="C368" s="168"/>
      <c r="D368" s="181" t="s">
        <v>456</v>
      </c>
      <c r="E368" s="182"/>
      <c r="F368" s="182"/>
      <c r="G368" s="182"/>
      <c r="H368" s="182"/>
      <c r="I368" s="183"/>
      <c r="J368" s="12">
        <f>(14.72+26.23+3.75+3.75+3.78)*0.04</f>
        <v>2.09</v>
      </c>
      <c r="K368" s="169" t="s">
        <v>795</v>
      </c>
      <c r="L368" s="180"/>
    </row>
    <row r="369" spans="1:12" s="11" customFormat="1" ht="21" customHeight="1" x14ac:dyDescent="0.25">
      <c r="A369" s="168"/>
      <c r="B369" s="168"/>
      <c r="C369" s="168"/>
      <c r="D369" s="181" t="s">
        <v>512</v>
      </c>
      <c r="E369" s="182"/>
      <c r="F369" s="182"/>
      <c r="G369" s="182"/>
      <c r="H369" s="182"/>
      <c r="I369" s="183"/>
      <c r="J369" s="12">
        <f>(2.57+4.73+2.32+36.48+29.75+15.18)*0.04</f>
        <v>3.64</v>
      </c>
      <c r="K369" s="169" t="s">
        <v>796</v>
      </c>
      <c r="L369" s="180"/>
    </row>
    <row r="370" spans="1:12" s="11" customFormat="1" ht="26.25" customHeight="1" x14ac:dyDescent="0.25">
      <c r="A370" s="168"/>
      <c r="B370" s="168"/>
      <c r="C370" s="168"/>
      <c r="D370" s="181" t="s">
        <v>511</v>
      </c>
      <c r="E370" s="197"/>
      <c r="F370" s="197"/>
      <c r="G370" s="197"/>
      <c r="H370" s="197"/>
      <c r="I370" s="198"/>
      <c r="J370" s="12">
        <f>(81.78+69.69)*0.04</f>
        <v>6.06</v>
      </c>
      <c r="K370" s="169" t="s">
        <v>797</v>
      </c>
      <c r="L370" s="171"/>
    </row>
    <row r="371" spans="1:12" s="11" customFormat="1" ht="22.5" customHeight="1" x14ac:dyDescent="0.25">
      <c r="A371" s="168"/>
      <c r="B371" s="168"/>
      <c r="C371" s="168"/>
      <c r="D371" s="181" t="s">
        <v>510</v>
      </c>
      <c r="E371" s="182"/>
      <c r="F371" s="182"/>
      <c r="G371" s="182"/>
      <c r="H371" s="182"/>
      <c r="I371" s="183"/>
      <c r="J371" s="12">
        <f>(17.06+11.75)*0.04</f>
        <v>1.1499999999999999</v>
      </c>
      <c r="K371" s="169" t="s">
        <v>798</v>
      </c>
      <c r="L371" s="180"/>
    </row>
    <row r="372" spans="1:12" ht="9.9499999999999993" customHeight="1" x14ac:dyDescent="0.25">
      <c r="A372" s="192"/>
      <c r="B372" s="193"/>
      <c r="C372" s="193"/>
      <c r="D372" s="193"/>
      <c r="E372" s="193"/>
      <c r="F372" s="193"/>
      <c r="G372" s="193"/>
      <c r="H372" s="193"/>
      <c r="I372" s="193"/>
      <c r="J372" s="193"/>
      <c r="K372" s="193"/>
      <c r="L372" s="189"/>
    </row>
    <row r="373" spans="1:12" s="11" customFormat="1" ht="60" customHeight="1" x14ac:dyDescent="0.25">
      <c r="A373" s="168" t="str">
        <f>'PLANILHA REFORMA'!A112</f>
        <v>11.2</v>
      </c>
      <c r="B373" s="168" t="str">
        <f>'PLANILHA REFORMA'!B112</f>
        <v>sinapi</v>
      </c>
      <c r="C373" s="168" t="str">
        <f>'PLANILHA REFORMA'!C112</f>
        <v>104162</v>
      </c>
      <c r="D373" s="185" t="str">
        <f>'PLANILHA REFORMA'!D112</f>
        <v>PISO EM GRANILITE, MARMORITE OU GRANITINA EM AMBIENTES INTERNOS, COM ESPESSURA DE 8 MM, INCLUSO MISTURA EM BETONEIRA, COLOCAÇÃO DAS JUNTASAPLICAÇÃO DO PISO, 4 POLIMENTOS COM POLITRIZ, ESTUCAMENTO, SELADOR E CERA</v>
      </c>
      <c r="E373" s="185"/>
      <c r="F373" s="185"/>
      <c r="G373" s="185"/>
      <c r="H373" s="185"/>
      <c r="I373" s="29" t="str">
        <f>'PLANILHA REFORMA'!I112</f>
        <v>m²</v>
      </c>
      <c r="J373" s="12">
        <f>ROUND(SUM(J374:J374),2)</f>
        <v>323.54000000000002</v>
      </c>
      <c r="K373" s="186"/>
      <c r="L373" s="187"/>
    </row>
    <row r="374" spans="1:12" s="11" customFormat="1" ht="24.95" customHeight="1" x14ac:dyDescent="0.25">
      <c r="A374" s="168"/>
      <c r="B374" s="168"/>
      <c r="C374" s="168"/>
      <c r="D374" s="181" t="s">
        <v>799</v>
      </c>
      <c r="E374" s="182"/>
      <c r="F374" s="182"/>
      <c r="G374" s="182"/>
      <c r="H374" s="182"/>
      <c r="I374" s="183"/>
      <c r="J374" s="12">
        <f>14.72+3.75*2+3.78+26.23+2.32+2.57+81.78+69.69+11.75+17.06+29.75+36.48+15.18+4.73</f>
        <v>323.54000000000002</v>
      </c>
      <c r="K374" s="169" t="s">
        <v>816</v>
      </c>
      <c r="L374" s="180"/>
    </row>
    <row r="375" spans="1:12" ht="9.9499999999999993" customHeight="1" x14ac:dyDescent="0.25">
      <c r="A375" s="192"/>
      <c r="B375" s="193"/>
      <c r="C375" s="193"/>
      <c r="D375" s="193"/>
      <c r="E375" s="193"/>
      <c r="F375" s="193"/>
      <c r="G375" s="193"/>
      <c r="H375" s="193"/>
      <c r="I375" s="193"/>
      <c r="J375" s="193"/>
      <c r="K375" s="193"/>
      <c r="L375" s="189"/>
    </row>
    <row r="376" spans="1:12" s="11" customFormat="1" ht="50.1" customHeight="1" x14ac:dyDescent="0.25">
      <c r="A376" s="168" t="str">
        <f>'PLANILHA REFORMA'!A113</f>
        <v>11.3</v>
      </c>
      <c r="B376" s="168" t="str">
        <f>'PLANILHA REFORMA'!B113</f>
        <v>sinapi</v>
      </c>
      <c r="C376" s="168" t="str">
        <f>'PLANILHA REFORMA'!C113</f>
        <v>104162*</v>
      </c>
      <c r="D376" s="185" t="str">
        <f>'PLANILHA REFORMA'!D113</f>
        <v>Polimento de piso com 04 polimentos com politriz</v>
      </c>
      <c r="E376" s="185"/>
      <c r="F376" s="185"/>
      <c r="G376" s="185"/>
      <c r="H376" s="185"/>
      <c r="I376" s="29" t="str">
        <f>'PLANILHA REFORMA'!I113</f>
        <v>m²</v>
      </c>
      <c r="J376" s="12">
        <f>ROUND(SUM(J377:J378),2)</f>
        <v>323.54000000000002</v>
      </c>
      <c r="K376" s="186"/>
      <c r="L376" s="187"/>
    </row>
    <row r="377" spans="1:12" s="11" customFormat="1" ht="32.25" customHeight="1" x14ac:dyDescent="0.25">
      <c r="A377" s="168"/>
      <c r="B377" s="168"/>
      <c r="C377" s="168"/>
      <c r="D377" s="181" t="str">
        <f>D374</f>
        <v>deposito merenda, limpeza, panelões, a.serv., cozinha, wc func.,lavabo, patio ,circulação, secretaria, professores, salas 01,05, wc feminino</v>
      </c>
      <c r="E377" s="182"/>
      <c r="F377" s="182"/>
      <c r="G377" s="182"/>
      <c r="H377" s="182"/>
      <c r="I377" s="183"/>
      <c r="J377" s="12">
        <f>J374</f>
        <v>323.54000000000002</v>
      </c>
      <c r="K377" s="169" t="str">
        <f>K374</f>
        <v>14,72+3,75*2+3,78+26,23+2,32+2,57+81,78+69,69+11,75+17,06+29,75+36,48+15,18+4,73</v>
      </c>
      <c r="L377" s="180"/>
    </row>
    <row r="378" spans="1:12" s="11" customFormat="1" ht="24.75" customHeight="1" x14ac:dyDescent="0.25">
      <c r="A378" s="168"/>
      <c r="B378" s="168"/>
      <c r="C378" s="168"/>
      <c r="D378" s="181"/>
      <c r="E378" s="197"/>
      <c r="F378" s="197"/>
      <c r="G378" s="197"/>
      <c r="H378" s="197"/>
      <c r="I378" s="198"/>
      <c r="J378" s="12"/>
      <c r="K378" s="188"/>
      <c r="L378" s="209"/>
    </row>
    <row r="379" spans="1:12" s="11" customFormat="1" ht="12.75" customHeight="1" x14ac:dyDescent="0.25">
      <c r="A379" s="34"/>
      <c r="B379" s="54"/>
      <c r="C379" s="54"/>
      <c r="D379" s="23"/>
      <c r="E379" s="23"/>
      <c r="F379" s="23"/>
      <c r="G379" s="23"/>
      <c r="H379" s="23"/>
      <c r="I379" s="23"/>
      <c r="J379" s="39"/>
      <c r="K379" s="60"/>
      <c r="L379" s="92"/>
    </row>
    <row r="380" spans="1:12" s="11" customFormat="1" ht="67.5" customHeight="1" x14ac:dyDescent="0.25">
      <c r="A380" s="168" t="str">
        <f>'PLANILHA REFORMA'!A114</f>
        <v>11.4</v>
      </c>
      <c r="B380" s="168" t="str">
        <f>'PLANILHA REFORMA'!B114</f>
        <v>sinapi</v>
      </c>
      <c r="C380" s="167" t="str">
        <f>'PLANILHA REFORMA'!C114</f>
        <v>102491</v>
      </c>
      <c r="D380" s="194" t="str">
        <f>'PLANILHA REFORMA'!D114:H114</f>
        <v>PINTURA DE PISO COM TINTA RESINA ACRÍLICA, APLICAÇÃO MANUAL, 2 DEMÃOS, INCLUSO FUNDO PREPARADOR</v>
      </c>
      <c r="E380" s="194"/>
      <c r="F380" s="194"/>
      <c r="G380" s="194"/>
      <c r="H380" s="194"/>
      <c r="I380" s="28" t="str">
        <f>'PLANILHA REFORMA'!I114</f>
        <v>m</v>
      </c>
      <c r="J380" s="12">
        <f>J381+J382</f>
        <v>162.54</v>
      </c>
      <c r="K380" s="176"/>
      <c r="L380" s="176"/>
    </row>
    <row r="381" spans="1:12" s="11" customFormat="1" ht="32.25" customHeight="1" x14ac:dyDescent="0.25">
      <c r="A381" s="168"/>
      <c r="B381" s="168"/>
      <c r="C381" s="167"/>
      <c r="D381" s="169" t="s">
        <v>457</v>
      </c>
      <c r="E381" s="170"/>
      <c r="F381" s="170"/>
      <c r="G381" s="170"/>
      <c r="H381" s="170"/>
      <c r="I381" s="171"/>
      <c r="J381" s="12">
        <f>5.5*6+6*6+6.29*2+4.73*2+4.7*4+3.64*2+2.5*2+6.29*2+5.89*2-(0.9*6+0.8*2)</f>
        <v>139.47999999999999</v>
      </c>
      <c r="K381" s="200" t="s">
        <v>458</v>
      </c>
      <c r="L381" s="261"/>
    </row>
    <row r="382" spans="1:12" s="11" customFormat="1" ht="32.25" customHeight="1" x14ac:dyDescent="0.25">
      <c r="A382" s="168"/>
      <c r="B382" s="168"/>
      <c r="C382" s="167"/>
      <c r="D382" s="169" t="s">
        <v>459</v>
      </c>
      <c r="E382" s="170"/>
      <c r="F382" s="170"/>
      <c r="G382" s="170"/>
      <c r="H382" s="170"/>
      <c r="I382" s="171"/>
      <c r="J382" s="12">
        <f>2.78*6+1.34*4+1.36*2+1.2+1.2-(0.8*4+0.9)</f>
        <v>23.06</v>
      </c>
      <c r="K382" s="200" t="s">
        <v>460</v>
      </c>
      <c r="L382" s="261"/>
    </row>
    <row r="383" spans="1:12" s="11" customFormat="1" ht="24.75" customHeight="1" x14ac:dyDescent="0.25">
      <c r="A383" s="168"/>
      <c r="B383" s="168"/>
      <c r="C383" s="168"/>
      <c r="D383" s="194"/>
      <c r="E383" s="194"/>
      <c r="F383" s="194"/>
      <c r="G383" s="194"/>
      <c r="H383" s="194"/>
      <c r="I383" s="194"/>
      <c r="J383" s="12"/>
      <c r="K383" s="176"/>
      <c r="L383" s="176"/>
    </row>
    <row r="384" spans="1:12" ht="9.9499999999999993" customHeight="1" x14ac:dyDescent="0.25">
      <c r="A384" s="192"/>
      <c r="B384" s="193"/>
      <c r="C384" s="193"/>
      <c r="D384" s="193"/>
      <c r="E384" s="193"/>
      <c r="F384" s="193"/>
      <c r="G384" s="193"/>
      <c r="H384" s="193"/>
      <c r="I384" s="193"/>
      <c r="J384" s="193"/>
      <c r="K384" s="193"/>
      <c r="L384" s="189"/>
    </row>
    <row r="385" spans="1:12" s="11" customFormat="1" ht="50.1" customHeight="1" x14ac:dyDescent="0.25">
      <c r="A385" s="168" t="str">
        <f>'PLANILHA REFORMA'!A115</f>
        <v>11.5</v>
      </c>
      <c r="B385" s="168" t="str">
        <f>'PLANILHA REFORMA'!B115</f>
        <v>sinapi insumo</v>
      </c>
      <c r="C385" s="168" t="str">
        <f>'PLANILHA REFORMA'!C115</f>
        <v>00034680</v>
      </c>
      <c r="D385" s="185" t="str">
        <f>'PLANILHA REFORMA'!D115</f>
        <v>RODAPE PRE-MOLDADO DE GRANILITE, MARMORITE OU GRANITINA L = 10 CM</v>
      </c>
      <c r="E385" s="185"/>
      <c r="F385" s="185"/>
      <c r="G385" s="185"/>
      <c r="H385" s="185"/>
      <c r="I385" s="29" t="str">
        <f>'PLANILHA REFORMA'!I115</f>
        <v>m</v>
      </c>
      <c r="J385" s="12">
        <f>ROUND(SUM(J386:J388),2)</f>
        <v>14.67</v>
      </c>
      <c r="K385" s="186"/>
      <c r="L385" s="187"/>
    </row>
    <row r="386" spans="1:12" s="11" customFormat="1" ht="24.95" customHeight="1" x14ac:dyDescent="0.25">
      <c r="A386" s="168"/>
      <c r="B386" s="168"/>
      <c r="C386" s="168"/>
      <c r="D386" s="181" t="s">
        <v>461</v>
      </c>
      <c r="E386" s="182"/>
      <c r="F386" s="182"/>
      <c r="G386" s="182"/>
      <c r="H386" s="182"/>
      <c r="I386" s="183"/>
      <c r="J386" s="12">
        <f>0.9*2+0.8*2</f>
        <v>3.4</v>
      </c>
      <c r="K386" s="235" t="s">
        <v>800</v>
      </c>
      <c r="L386" s="236"/>
    </row>
    <row r="387" spans="1:12" s="11" customFormat="1" ht="24.95" customHeight="1" x14ac:dyDescent="0.25">
      <c r="A387" s="168"/>
      <c r="B387" s="168"/>
      <c r="C387" s="168"/>
      <c r="D387" s="181" t="s">
        <v>462</v>
      </c>
      <c r="E387" s="182"/>
      <c r="F387" s="182"/>
      <c r="G387" s="182"/>
      <c r="H387" s="182"/>
      <c r="I387" s="183"/>
      <c r="J387" s="12">
        <f>2+1.87+0.8*6</f>
        <v>8.67</v>
      </c>
      <c r="K387" s="235" t="s">
        <v>463</v>
      </c>
      <c r="L387" s="236"/>
    </row>
    <row r="388" spans="1:12" s="11" customFormat="1" ht="24.95" customHeight="1" x14ac:dyDescent="0.25">
      <c r="A388" s="168"/>
      <c r="B388" s="168"/>
      <c r="C388" s="168"/>
      <c r="D388" s="181" t="s">
        <v>801</v>
      </c>
      <c r="E388" s="182"/>
      <c r="F388" s="182"/>
      <c r="G388" s="182"/>
      <c r="H388" s="182"/>
      <c r="I388" s="183"/>
      <c r="J388" s="12">
        <f>0.9*2+0.8</f>
        <v>2.6</v>
      </c>
      <c r="K388" s="235" t="s">
        <v>802</v>
      </c>
      <c r="L388" s="236"/>
    </row>
    <row r="389" spans="1:12" ht="9.9499999999999993" customHeight="1" x14ac:dyDescent="0.25">
      <c r="A389" s="192"/>
      <c r="B389" s="193"/>
      <c r="C389" s="193"/>
      <c r="D389" s="193"/>
      <c r="E389" s="193"/>
      <c r="F389" s="193"/>
      <c r="G389" s="193"/>
      <c r="H389" s="193"/>
      <c r="I389" s="193"/>
      <c r="J389" s="193"/>
      <c r="K389" s="193"/>
      <c r="L389" s="189"/>
    </row>
    <row r="390" spans="1:12" ht="20.100000000000001" customHeight="1" x14ac:dyDescent="0.25">
      <c r="A390" s="32">
        <f>'PLANILHA REFORMA'!A119</f>
        <v>12</v>
      </c>
      <c r="B390" s="184"/>
      <c r="C390" s="184"/>
      <c r="D390" s="184" t="str">
        <f>'PLANILHA REFORMA'!D119</f>
        <v>INSTALAÇÕES HIDRO-SANITÁRIAS</v>
      </c>
      <c r="E390" s="184"/>
      <c r="F390" s="184"/>
      <c r="G390" s="184"/>
      <c r="H390" s="184"/>
      <c r="I390" s="184"/>
      <c r="J390" s="184"/>
      <c r="K390" s="184"/>
      <c r="L390" s="184"/>
    </row>
    <row r="391" spans="1:12" ht="9.9499999999999993" customHeight="1" x14ac:dyDescent="0.25">
      <c r="A391" s="192"/>
      <c r="B391" s="193"/>
      <c r="C391" s="193"/>
      <c r="D391" s="193"/>
      <c r="E391" s="193"/>
      <c r="F391" s="193"/>
      <c r="G391" s="193"/>
      <c r="H391" s="193"/>
      <c r="I391" s="193"/>
      <c r="J391" s="193"/>
      <c r="K391" s="193"/>
      <c r="L391" s="189"/>
    </row>
    <row r="392" spans="1:12" s="11" customFormat="1" ht="30" customHeight="1" x14ac:dyDescent="0.25">
      <c r="A392" s="168" t="str">
        <f>'PLANILHA REFORMA'!A120</f>
        <v>12.1</v>
      </c>
      <c r="B392" s="168" t="str">
        <f>'PLANILHA REFORMA'!B120</f>
        <v>sinapi</v>
      </c>
      <c r="C392" s="168" t="str">
        <f>'PLANILHA REFORMA'!C120</f>
        <v>89957</v>
      </c>
      <c r="D392" s="185" t="str">
        <f>'PLANILHA REFORMA'!D120</f>
        <v>PONTO DE CONSUMO TERMINAL DE ÁGUA FRIA (SUBRAMAL) COM TUBULAÇÃO DE PVC, DN 25 MM, INSTALADO EM RAMAL DE ÁGUA, INCLUSOS RASGO E CHUMBAMENTO EM ALVENARIA</v>
      </c>
      <c r="E392" s="185"/>
      <c r="F392" s="185"/>
      <c r="G392" s="185"/>
      <c r="H392" s="185"/>
      <c r="I392" s="29" t="str">
        <f>'PLANILHA REFORMA'!I120</f>
        <v>pt</v>
      </c>
      <c r="J392" s="12">
        <f>J393+J394</f>
        <v>19</v>
      </c>
      <c r="K392" s="186"/>
      <c r="L392" s="187"/>
    </row>
    <row r="393" spans="1:12" s="11" customFormat="1" ht="30" customHeight="1" x14ac:dyDescent="0.25">
      <c r="A393" s="168"/>
      <c r="B393" s="168"/>
      <c r="C393" s="168"/>
      <c r="D393" s="181" t="s">
        <v>803</v>
      </c>
      <c r="E393" s="182"/>
      <c r="F393" s="182"/>
      <c r="G393" s="182"/>
      <c r="H393" s="182"/>
      <c r="I393" s="183"/>
      <c r="J393" s="12">
        <v>7</v>
      </c>
      <c r="K393" s="200" t="s">
        <v>804</v>
      </c>
      <c r="L393" s="201"/>
    </row>
    <row r="394" spans="1:12" s="11" customFormat="1" ht="45.75" customHeight="1" x14ac:dyDescent="0.25">
      <c r="A394" s="168"/>
      <c r="B394" s="168"/>
      <c r="C394" s="168"/>
      <c r="D394" s="181" t="s">
        <v>465</v>
      </c>
      <c r="E394" s="182"/>
      <c r="F394" s="182"/>
      <c r="G394" s="182"/>
      <c r="H394" s="182"/>
      <c r="I394" s="183"/>
      <c r="J394" s="12">
        <v>12</v>
      </c>
      <c r="K394" s="200" t="s">
        <v>466</v>
      </c>
      <c r="L394" s="201"/>
    </row>
    <row r="395" spans="1:12" ht="9.9499999999999993" customHeight="1" x14ac:dyDescent="0.25">
      <c r="A395" s="192"/>
      <c r="B395" s="193"/>
      <c r="C395" s="193"/>
      <c r="D395" s="193"/>
      <c r="E395" s="193"/>
      <c r="F395" s="193"/>
      <c r="G395" s="193"/>
      <c r="H395" s="193"/>
      <c r="I395" s="193"/>
      <c r="J395" s="193"/>
      <c r="K395" s="193"/>
      <c r="L395" s="189"/>
    </row>
    <row r="396" spans="1:12" s="11" customFormat="1" ht="30" customHeight="1" x14ac:dyDescent="0.25">
      <c r="A396" s="168" t="str">
        <f>'PLANILHA REFORMA'!A121</f>
        <v>12.2</v>
      </c>
      <c r="B396" s="168" t="str">
        <f>'PLANILHA REFORMA'!B121</f>
        <v>sinapi</v>
      </c>
      <c r="C396" s="168" t="str">
        <f>'PLANILHA REFORMA'!C121</f>
        <v>89984*</v>
      </c>
      <c r="D396" s="185" t="str">
        <f>'PLANILHA REFORMA'!D121</f>
        <v>REGISTRO DE PRESSÃO BRUTO, LATÃO, ROSCÁVEL, 1", COM ACABAMENTO E CANOPLA CROMADOS - FORNECIMENTO E INSTALAÇÃO</v>
      </c>
      <c r="E396" s="185"/>
      <c r="F396" s="185"/>
      <c r="G396" s="185"/>
      <c r="H396" s="185"/>
      <c r="I396" s="29" t="str">
        <f>'PLANILHA REFORMA'!I121</f>
        <v>und</v>
      </c>
      <c r="J396" s="12">
        <f>ROUND(SUM(J397:J398),2)</f>
        <v>13</v>
      </c>
      <c r="K396" s="186"/>
      <c r="L396" s="187"/>
    </row>
    <row r="397" spans="1:12" s="11" customFormat="1" ht="24.95" customHeight="1" x14ac:dyDescent="0.25">
      <c r="A397" s="168"/>
      <c r="B397" s="168"/>
      <c r="C397" s="168"/>
      <c r="D397" s="181" t="str">
        <f>D393</f>
        <v>wc  feminino, patio descoberto</v>
      </c>
      <c r="E397" s="182"/>
      <c r="F397" s="182"/>
      <c r="G397" s="182"/>
      <c r="H397" s="182"/>
      <c r="I397" s="183"/>
      <c r="J397" s="12">
        <v>12</v>
      </c>
      <c r="K397" s="200" t="s">
        <v>805</v>
      </c>
      <c r="L397" s="201"/>
    </row>
    <row r="398" spans="1:12" ht="24.95" customHeight="1" x14ac:dyDescent="0.25">
      <c r="A398" s="168"/>
      <c r="B398" s="168"/>
      <c r="C398" s="168"/>
      <c r="D398" s="181" t="s">
        <v>223</v>
      </c>
      <c r="E398" s="182"/>
      <c r="F398" s="182"/>
      <c r="G398" s="182"/>
      <c r="H398" s="182"/>
      <c r="I398" s="183"/>
      <c r="J398" s="12">
        <v>1</v>
      </c>
      <c r="K398" s="188" t="s">
        <v>464</v>
      </c>
      <c r="L398" s="189"/>
    </row>
    <row r="399" spans="1:12" ht="9.9499999999999993" customHeight="1" x14ac:dyDescent="0.25">
      <c r="A399" s="192"/>
      <c r="B399" s="193"/>
      <c r="C399" s="193"/>
      <c r="D399" s="193"/>
      <c r="E399" s="193"/>
      <c r="F399" s="193"/>
      <c r="G399" s="193"/>
      <c r="H399" s="193"/>
      <c r="I399" s="193"/>
      <c r="J399" s="193"/>
      <c r="K399" s="193"/>
      <c r="L399" s="189"/>
    </row>
    <row r="400" spans="1:12" s="11" customFormat="1" ht="30" customHeight="1" x14ac:dyDescent="0.25">
      <c r="A400" s="168" t="str">
        <f>'PLANILHA REFORMA'!A122</f>
        <v>12.3</v>
      </c>
      <c r="B400" s="168" t="str">
        <f>'PLANILHA REFORMA'!B122</f>
        <v>sinapi</v>
      </c>
      <c r="C400" s="168" t="str">
        <f>'PLANILHA REFORMA'!C122</f>
        <v>86904</v>
      </c>
      <c r="D400" s="185" t="str">
        <f>'PLANILHA REFORMA'!D122</f>
        <v>LAVATÓRIO LOUÇA BRANCA SUSPENSO, 29,5 X 39CM OU EQUIVALENTE, PADRÃO POPULAR - FORNECIMENTO E INSTALAÇÃO</v>
      </c>
      <c r="E400" s="185"/>
      <c r="F400" s="185"/>
      <c r="G400" s="185"/>
      <c r="H400" s="185"/>
      <c r="I400" s="29" t="str">
        <f>'PLANILHA REFORMA'!I122</f>
        <v>und</v>
      </c>
      <c r="J400" s="12">
        <f>ROUND(SUM(J401:J401),2)</f>
        <v>2</v>
      </c>
      <c r="K400" s="186"/>
      <c r="L400" s="187"/>
    </row>
    <row r="401" spans="1:12" s="11" customFormat="1" ht="24.95" customHeight="1" x14ac:dyDescent="0.25">
      <c r="A401" s="168"/>
      <c r="B401" s="168"/>
      <c r="C401" s="168"/>
      <c r="D401" s="181" t="s">
        <v>806</v>
      </c>
      <c r="E401" s="182"/>
      <c r="F401" s="182"/>
      <c r="G401" s="182"/>
      <c r="H401" s="182"/>
      <c r="I401" s="183"/>
      <c r="J401" s="12">
        <v>2</v>
      </c>
      <c r="K401" s="188" t="s">
        <v>807</v>
      </c>
      <c r="L401" s="189"/>
    </row>
    <row r="402" spans="1:12" ht="9.9499999999999993" customHeight="1" x14ac:dyDescent="0.25">
      <c r="A402" s="192"/>
      <c r="B402" s="193"/>
      <c r="C402" s="193"/>
      <c r="D402" s="193"/>
      <c r="E402" s="193"/>
      <c r="F402" s="193"/>
      <c r="G402" s="193"/>
      <c r="H402" s="193"/>
      <c r="I402" s="193"/>
      <c r="J402" s="193"/>
      <c r="K402" s="193"/>
      <c r="L402" s="189"/>
    </row>
    <row r="403" spans="1:12" s="11" customFormat="1" ht="30" customHeight="1" x14ac:dyDescent="0.25">
      <c r="A403" s="168" t="str">
        <f>'PLANILHA REFORMA'!A123</f>
        <v>12.4</v>
      </c>
      <c r="B403" s="168" t="str">
        <f>'PLANILHA REFORMA'!B123</f>
        <v>sinapi</v>
      </c>
      <c r="C403" s="168" t="str">
        <f>'PLANILHA REFORMA'!C123</f>
        <v>86932</v>
      </c>
      <c r="D403" s="185" t="str">
        <f>'PLANILHA REFORMA'!D123</f>
        <v>VASO SANITÁRIO SIFONADO COM CAIXA ACOPLADA LOUÇA BRANCA - PADRÃO MÉDIO, INCLUSO ENGATE FLEXÍVEL EM METAL CROMADO, 1/2 X 40CM - FORNECIMENTOE INSTALAÇÃO</v>
      </c>
      <c r="E403" s="185"/>
      <c r="F403" s="185"/>
      <c r="G403" s="185"/>
      <c r="H403" s="185"/>
      <c r="I403" s="29" t="str">
        <f>'PLANILHA REFORMA'!I123</f>
        <v>und</v>
      </c>
      <c r="J403" s="12">
        <f>ROUND(SUM(J404:J404),2)</f>
        <v>5</v>
      </c>
      <c r="K403" s="186"/>
      <c r="L403" s="187"/>
    </row>
    <row r="404" spans="1:12" s="11" customFormat="1" ht="24.95" customHeight="1" x14ac:dyDescent="0.25">
      <c r="A404" s="168"/>
      <c r="B404" s="168"/>
      <c r="C404" s="168"/>
      <c r="D404" s="181" t="s">
        <v>808</v>
      </c>
      <c r="E404" s="182"/>
      <c r="F404" s="182"/>
      <c r="G404" s="182"/>
      <c r="H404" s="182"/>
      <c r="I404" s="183"/>
      <c r="J404" s="12">
        <v>5</v>
      </c>
      <c r="K404" s="188" t="s">
        <v>809</v>
      </c>
      <c r="L404" s="189"/>
    </row>
    <row r="405" spans="1:12" ht="9.9499999999999993" customHeight="1" x14ac:dyDescent="0.25">
      <c r="A405" s="192"/>
      <c r="B405" s="193"/>
      <c r="C405" s="193"/>
      <c r="D405" s="193"/>
      <c r="E405" s="193"/>
      <c r="F405" s="193"/>
      <c r="G405" s="193"/>
      <c r="H405" s="193"/>
      <c r="I405" s="193"/>
      <c r="J405" s="193"/>
      <c r="K405" s="193"/>
      <c r="L405" s="189"/>
    </row>
    <row r="406" spans="1:12" s="11" customFormat="1" ht="30" customHeight="1" x14ac:dyDescent="0.25">
      <c r="A406" s="168" t="str">
        <f>'PLANILHA REFORMA'!A124</f>
        <v>12.5</v>
      </c>
      <c r="B406" s="168" t="str">
        <f>'PLANILHA REFORMA'!B124</f>
        <v>sinapi insumo</v>
      </c>
      <c r="C406" s="168" t="str">
        <f>'PLANILHA REFORMA'!C124</f>
        <v>00001746</v>
      </c>
      <c r="D406" s="185" t="str">
        <f>'PLANILHA REFORMA'!D124</f>
        <v>BANCADA/BANCA/PIA DE ACO INOXIDAVEL (AISI 430) COM 1 CUBA CENTRAL, COM VALVULAESCORREDOR DUPLO, DE *0,55 X 1,20* M</v>
      </c>
      <c r="E406" s="185"/>
      <c r="F406" s="185"/>
      <c r="G406" s="185"/>
      <c r="H406" s="185"/>
      <c r="I406" s="29" t="str">
        <f>'PLANILHA REFORMA'!I124</f>
        <v>und</v>
      </c>
      <c r="J406" s="12">
        <f>J408+J407</f>
        <v>13</v>
      </c>
      <c r="K406" s="186"/>
      <c r="L406" s="187"/>
    </row>
    <row r="407" spans="1:12" s="11" customFormat="1" ht="30" customHeight="1" x14ac:dyDescent="0.25">
      <c r="A407" s="168"/>
      <c r="B407" s="168"/>
      <c r="C407" s="168"/>
      <c r="D407" s="181" t="s">
        <v>810</v>
      </c>
      <c r="E407" s="182"/>
      <c r="F407" s="182"/>
      <c r="G407" s="182"/>
      <c r="H407" s="182"/>
      <c r="I407" s="183"/>
      <c r="J407" s="12">
        <v>4</v>
      </c>
      <c r="K407" s="200" t="s">
        <v>811</v>
      </c>
      <c r="L407" s="201"/>
    </row>
    <row r="408" spans="1:12" s="11" customFormat="1" ht="42" customHeight="1" x14ac:dyDescent="0.25">
      <c r="A408" s="168"/>
      <c r="B408" s="168"/>
      <c r="C408" s="168"/>
      <c r="D408" s="181" t="s">
        <v>467</v>
      </c>
      <c r="E408" s="182"/>
      <c r="F408" s="182"/>
      <c r="G408" s="182"/>
      <c r="H408" s="182"/>
      <c r="I408" s="183"/>
      <c r="J408" s="12">
        <v>9</v>
      </c>
      <c r="K408" s="200" t="s">
        <v>468</v>
      </c>
      <c r="L408" s="201"/>
    </row>
    <row r="409" spans="1:12" ht="9.9499999999999993" customHeight="1" x14ac:dyDescent="0.25">
      <c r="A409" s="192"/>
      <c r="B409" s="193"/>
      <c r="C409" s="193"/>
      <c r="D409" s="193"/>
      <c r="E409" s="193"/>
      <c r="F409" s="193"/>
      <c r="G409" s="193"/>
      <c r="H409" s="193"/>
      <c r="I409" s="193"/>
      <c r="J409" s="193"/>
      <c r="K409" s="193"/>
      <c r="L409" s="189"/>
    </row>
    <row r="410" spans="1:12" s="11" customFormat="1" ht="30" customHeight="1" x14ac:dyDescent="0.25">
      <c r="A410" s="168" t="str">
        <f>'PLANILHA REFORMA'!A125</f>
        <v>12.6</v>
      </c>
      <c r="B410" s="168" t="str">
        <f>'PLANILHA REFORMA'!B125</f>
        <v>sinapi insumo</v>
      </c>
      <c r="C410" s="168" t="str">
        <f>'PLANILHA REFORMA'!C125</f>
        <v>00001748</v>
      </c>
      <c r="D410" s="185" t="str">
        <f>'PLANILHA REFORMA'!D125</f>
        <v>BANCADA/BANCA/PIA DE ACO INOXIDAVEL (AISI 430) COM 1 CUBA CENTRAL, COM VALVULAESCORREDOR DUPLO, DE *0,55 X 1,40* M</v>
      </c>
      <c r="E410" s="185"/>
      <c r="F410" s="185"/>
      <c r="G410" s="185"/>
      <c r="H410" s="185"/>
      <c r="I410" s="29" t="str">
        <f>'PLANILHA REFORMA'!I125</f>
        <v>und</v>
      </c>
      <c r="J410" s="12">
        <f>ROUND(SUM(J411:J412),2)</f>
        <v>5</v>
      </c>
      <c r="K410" s="186"/>
      <c r="L410" s="187"/>
    </row>
    <row r="411" spans="1:12" s="11" customFormat="1" ht="24.95" customHeight="1" x14ac:dyDescent="0.25">
      <c r="A411" s="168"/>
      <c r="B411" s="168"/>
      <c r="C411" s="168"/>
      <c r="D411" s="181" t="s">
        <v>771</v>
      </c>
      <c r="E411" s="182"/>
      <c r="F411" s="182"/>
      <c r="G411" s="182"/>
      <c r="H411" s="182"/>
      <c r="I411" s="183"/>
      <c r="J411" s="12">
        <v>1</v>
      </c>
      <c r="K411" s="188" t="s">
        <v>166</v>
      </c>
      <c r="L411" s="189"/>
    </row>
    <row r="412" spans="1:12" s="11" customFormat="1" ht="24.95" customHeight="1" x14ac:dyDescent="0.25">
      <c r="A412" s="168"/>
      <c r="B412" s="168"/>
      <c r="C412" s="168"/>
      <c r="D412" s="181" t="s">
        <v>469</v>
      </c>
      <c r="E412" s="182"/>
      <c r="F412" s="182"/>
      <c r="G412" s="182"/>
      <c r="H412" s="182"/>
      <c r="I412" s="183"/>
      <c r="J412" s="12">
        <v>4</v>
      </c>
      <c r="K412" s="188" t="s">
        <v>166</v>
      </c>
      <c r="L412" s="189"/>
    </row>
    <row r="413" spans="1:12" s="11" customFormat="1" ht="11.25" customHeight="1" x14ac:dyDescent="0.25">
      <c r="A413" s="34"/>
      <c r="B413" s="54"/>
      <c r="C413" s="54"/>
      <c r="D413" s="23"/>
      <c r="E413" s="33"/>
      <c r="F413" s="33"/>
      <c r="G413" s="33"/>
      <c r="H413" s="33"/>
      <c r="I413" s="33"/>
      <c r="J413" s="39"/>
      <c r="K413" s="60"/>
      <c r="L413" s="35"/>
    </row>
    <row r="414" spans="1:12" s="11" customFormat="1" ht="24.95" customHeight="1" x14ac:dyDescent="0.25">
      <c r="A414" s="168" t="str">
        <f>'PLANILHA REFORMA'!A126</f>
        <v>12.7</v>
      </c>
      <c r="B414" s="168" t="str">
        <f>'PLANILHA REFORMA'!B126</f>
        <v>sinapi</v>
      </c>
      <c r="C414" s="167" t="str">
        <f>'PLANILHA REFORMA'!C126</f>
        <v>86872</v>
      </c>
      <c r="D414" s="194" t="str">
        <f>'PLANILHA REFORMA'!D126:H126</f>
        <v>TANQUE DE LOUÇA BRANCA COM COLUNA, 30L OU EQUIVALENTE - FORNECIMENTO EINSTALAÇÃO</v>
      </c>
      <c r="E414" s="194"/>
      <c r="F414" s="194"/>
      <c r="G414" s="194"/>
      <c r="H414" s="194"/>
      <c r="I414" s="59" t="s">
        <v>119</v>
      </c>
      <c r="J414" s="12">
        <f>J415</f>
        <v>2</v>
      </c>
      <c r="K414" s="176"/>
      <c r="L414" s="176"/>
    </row>
    <row r="415" spans="1:12" s="11" customFormat="1" ht="24.95" customHeight="1" x14ac:dyDescent="0.25">
      <c r="A415" s="168"/>
      <c r="B415" s="168"/>
      <c r="C415" s="168"/>
      <c r="D415" s="194" t="s">
        <v>812</v>
      </c>
      <c r="E415" s="194"/>
      <c r="F415" s="194"/>
      <c r="G415" s="194"/>
      <c r="H415" s="194"/>
      <c r="I415" s="194"/>
      <c r="J415" s="12">
        <v>2</v>
      </c>
      <c r="K415" s="176"/>
      <c r="L415" s="176"/>
    </row>
    <row r="416" spans="1:12" s="11" customFormat="1" ht="14.25" customHeight="1" x14ac:dyDescent="0.25">
      <c r="A416" s="34"/>
      <c r="B416" s="54"/>
      <c r="C416" s="54"/>
      <c r="D416" s="38"/>
      <c r="E416" s="38"/>
      <c r="F416" s="38"/>
      <c r="G416" s="38"/>
      <c r="H416" s="38"/>
      <c r="I416" s="38"/>
      <c r="J416" s="39"/>
      <c r="K416" s="60"/>
      <c r="L416" s="92"/>
    </row>
    <row r="417" spans="1:12" s="11" customFormat="1" ht="62.25" customHeight="1" x14ac:dyDescent="0.25">
      <c r="A417" s="168" t="str">
        <f>'PLANILHA REFORMA'!A127</f>
        <v>12.8</v>
      </c>
      <c r="B417" s="168" t="str">
        <f>'PLANILHA REFORMA'!B127</f>
        <v>sinapi</v>
      </c>
      <c r="C417" s="167" t="str">
        <f>'PLANILHA REFORMA'!C127</f>
        <v>89969</v>
      </c>
      <c r="D417" s="194" t="str">
        <f>'PLANILHA REFORMA'!D127:H127</f>
        <v>KIT DE REGISTRO DE PRESSÃO BRUTO DE LATÃO ½", INCLUSIVE CONEXÕES, ROSCÁVEL, INSTALADO EM RAMAL DE ÁGUA FRIA - FORNECIMENTO E INSTALAÇÃO</v>
      </c>
      <c r="E417" s="194"/>
      <c r="F417" s="194"/>
      <c r="G417" s="194"/>
      <c r="H417" s="194"/>
      <c r="I417" s="28" t="s">
        <v>68</v>
      </c>
      <c r="J417" s="12">
        <f>J418</f>
        <v>75.900000000000006</v>
      </c>
      <c r="K417" s="176"/>
      <c r="L417" s="176"/>
    </row>
    <row r="418" spans="1:12" s="11" customFormat="1" ht="24.95" customHeight="1" x14ac:dyDescent="0.25">
      <c r="A418" s="168"/>
      <c r="B418" s="168"/>
      <c r="C418" s="168"/>
      <c r="D418" s="194" t="s">
        <v>819</v>
      </c>
      <c r="E418" s="194"/>
      <c r="F418" s="194"/>
      <c r="G418" s="194"/>
      <c r="H418" s="194"/>
      <c r="I418" s="194"/>
      <c r="J418" s="12">
        <f>1.07+2.7+9.31+7.18+5.04+2.37+6.41+5.98+6.18+5.29+8.75+3.15+3.16+0.75+8.56</f>
        <v>75.900000000000006</v>
      </c>
      <c r="K418" s="190" t="s">
        <v>820</v>
      </c>
      <c r="L418" s="191"/>
    </row>
    <row r="419" spans="1:12" s="11" customFormat="1" ht="13.5" customHeight="1" x14ac:dyDescent="0.25">
      <c r="A419" s="34"/>
      <c r="B419" s="54"/>
      <c r="C419" s="54"/>
      <c r="D419" s="23"/>
      <c r="E419" s="33"/>
      <c r="F419" s="33"/>
      <c r="G419" s="33"/>
      <c r="H419" s="33"/>
      <c r="I419" s="33"/>
      <c r="J419" s="39"/>
      <c r="K419" s="60"/>
      <c r="L419" s="35"/>
    </row>
    <row r="420" spans="1:12" s="11" customFormat="1" ht="9" customHeight="1" x14ac:dyDescent="0.25">
      <c r="A420" s="34"/>
      <c r="B420" s="54"/>
      <c r="C420" s="54"/>
      <c r="D420" s="63"/>
      <c r="E420" s="33"/>
      <c r="F420" s="33"/>
      <c r="G420" s="33"/>
      <c r="H420" s="33"/>
      <c r="I420" s="33"/>
      <c r="J420" s="39"/>
      <c r="K420" s="54"/>
      <c r="L420" s="35"/>
    </row>
    <row r="421" spans="1:12" s="11" customFormat="1" ht="24.95" customHeight="1" x14ac:dyDescent="0.25">
      <c r="A421" s="168" t="str">
        <f>'PLANILHA REFORMA'!A128</f>
        <v>12.9</v>
      </c>
      <c r="B421" s="168" t="str">
        <f>'PLANILHA REFORMA'!B128</f>
        <v>sinapi</v>
      </c>
      <c r="C421" s="213" t="s">
        <v>821</v>
      </c>
      <c r="D421" s="185" t="str">
        <f>'PLANILHA REFORMA'!D128:H128</f>
        <v>CHUVEIRO ELÉTRICO COMUM CORPO PLÁSTICO, TIPO DUCHA FORNECIMENTO E INSTALAÇÃO</v>
      </c>
      <c r="E421" s="185"/>
      <c r="F421" s="185"/>
      <c r="G421" s="185"/>
      <c r="H421" s="185"/>
      <c r="I421" s="29" t="str">
        <f>'PLANILHA REFORMA'!I128</f>
        <v>unid</v>
      </c>
      <c r="J421" s="12">
        <f>ROUND(SUM(J422:J422),2)</f>
        <v>19.73</v>
      </c>
      <c r="K421" s="186"/>
      <c r="L421" s="187"/>
    </row>
    <row r="422" spans="1:12" s="11" customFormat="1" ht="39.75" customHeight="1" x14ac:dyDescent="0.25">
      <c r="A422" s="168"/>
      <c r="B422" s="168"/>
      <c r="C422" s="168"/>
      <c r="D422" s="181" t="s">
        <v>822</v>
      </c>
      <c r="E422" s="182"/>
      <c r="F422" s="182"/>
      <c r="G422" s="182"/>
      <c r="H422" s="182"/>
      <c r="I422" s="183"/>
      <c r="J422" s="12">
        <f>3.77+0.51+0.76+2.1*2+0.66+5.18+0.45+2.1*2</f>
        <v>19.73</v>
      </c>
      <c r="K422" s="190" t="s">
        <v>823</v>
      </c>
      <c r="L422" s="191"/>
    </row>
    <row r="423" spans="1:12" s="11" customFormat="1" ht="13.5" customHeight="1" x14ac:dyDescent="0.25">
      <c r="A423" s="34"/>
      <c r="B423" s="54"/>
      <c r="C423" s="54"/>
      <c r="D423" s="23"/>
      <c r="E423" s="33"/>
      <c r="F423" s="33"/>
      <c r="G423" s="33"/>
      <c r="H423" s="33"/>
      <c r="I423" s="33"/>
      <c r="J423" s="39"/>
      <c r="K423" s="81"/>
      <c r="L423" s="80"/>
    </row>
    <row r="424" spans="1:12" s="11" customFormat="1" ht="25.5" customHeight="1" x14ac:dyDescent="0.25">
      <c r="A424" s="168" t="str">
        <f>'PLANILHA REFORMA'!A129</f>
        <v>12.10</v>
      </c>
      <c r="B424" s="168" t="str">
        <f>'PLANILHA REFORMA'!B129</f>
        <v>sinapi/insumo</v>
      </c>
      <c r="C424" s="167" t="str">
        <f>'PLANILHA REFORMA'!C129</f>
        <v>00011687</v>
      </c>
      <c r="D424" s="194" t="str">
        <f>'PLANILHA REFORMA'!D129:H129</f>
        <v>BANCADA/TAMPO ACO INOX (AISI 304), LARGURA 60 CM, COM RODABANCA</v>
      </c>
      <c r="E424" s="194"/>
      <c r="F424" s="194"/>
      <c r="G424" s="194"/>
      <c r="H424" s="194"/>
      <c r="I424" s="28" t="s">
        <v>68</v>
      </c>
      <c r="J424" s="12">
        <f>J425</f>
        <v>19.71</v>
      </c>
      <c r="K424" s="204"/>
      <c r="L424" s="204"/>
    </row>
    <row r="425" spans="1:12" s="11" customFormat="1" ht="17.25" customHeight="1" x14ac:dyDescent="0.25">
      <c r="A425" s="168"/>
      <c r="B425" s="168"/>
      <c r="C425" s="168"/>
      <c r="D425" s="203" t="s">
        <v>220</v>
      </c>
      <c r="E425" s="203"/>
      <c r="F425" s="203"/>
      <c r="G425" s="203"/>
      <c r="H425" s="203"/>
      <c r="I425" s="203"/>
      <c r="J425" s="12">
        <f>5.96+0.41+1.83+1.85+8.73+0.93</f>
        <v>19.71</v>
      </c>
      <c r="K425" s="176" t="s">
        <v>470</v>
      </c>
      <c r="L425" s="176"/>
    </row>
    <row r="426" spans="1:12" s="11" customFormat="1" ht="12" customHeight="1" x14ac:dyDescent="0.25">
      <c r="A426" s="34"/>
      <c r="B426" s="54"/>
      <c r="C426" s="54"/>
      <c r="D426" s="23"/>
      <c r="E426" s="33"/>
      <c r="F426" s="33"/>
      <c r="G426" s="33"/>
      <c r="H426" s="33"/>
      <c r="I426" s="33"/>
      <c r="J426" s="39"/>
      <c r="K426" s="81"/>
      <c r="L426" s="80"/>
    </row>
    <row r="427" spans="1:12" s="11" customFormat="1" ht="39.75" customHeight="1" x14ac:dyDescent="0.25">
      <c r="A427" s="168" t="str">
        <f>'PLANILHA REFORMA'!A130</f>
        <v>12.11</v>
      </c>
      <c r="B427" s="168" t="str">
        <f>'PLANILHA REFORMA'!B130</f>
        <v>sinapi/insumo</v>
      </c>
      <c r="C427" s="167" t="str">
        <f>'PLANILHA REFORMA'!C130</f>
        <v>composição 04</v>
      </c>
      <c r="D427" s="194" t="str">
        <f>'PLANILHA REFORMA'!D130:H130</f>
        <v>Tanque de expurgo em aco inoxidavel liga 18:8, padrao americano, AISI 304 no 18, medindo: (600x500x850)mm, com 01 (uma) cuba de expurgo de (500x400x300)mm, sifao de aco inoxidavel de 75mm de diametro, face superior com acabamento escovado e grade basculante removivel, tampa em inox com abertura lateral e ralo perfurado, modelo TQ-EXP, Inconox ou similar</v>
      </c>
      <c r="E427" s="194"/>
      <c r="F427" s="194"/>
      <c r="G427" s="194"/>
      <c r="H427" s="194"/>
      <c r="I427" s="28" t="s">
        <v>68</v>
      </c>
      <c r="J427" s="12">
        <f>J428</f>
        <v>28.11</v>
      </c>
      <c r="K427" s="204"/>
      <c r="L427" s="204"/>
    </row>
    <row r="428" spans="1:12" s="11" customFormat="1" ht="19.5" customHeight="1" x14ac:dyDescent="0.25">
      <c r="A428" s="168"/>
      <c r="B428" s="168"/>
      <c r="C428" s="168"/>
      <c r="D428" s="203" t="str">
        <f>D425</f>
        <v>cobertura</v>
      </c>
      <c r="E428" s="203"/>
      <c r="F428" s="203"/>
      <c r="G428" s="203"/>
      <c r="H428" s="203"/>
      <c r="I428" s="203"/>
      <c r="J428" s="12">
        <f>1.69+1.73+3.57+10.55+10.57</f>
        <v>28.11</v>
      </c>
      <c r="K428" s="176" t="s">
        <v>473</v>
      </c>
      <c r="L428" s="176"/>
    </row>
    <row r="429" spans="1:12" s="11" customFormat="1" ht="10.5" customHeight="1" x14ac:dyDescent="0.25">
      <c r="A429" s="34"/>
      <c r="B429" s="54"/>
      <c r="C429" s="54"/>
      <c r="D429" s="23"/>
      <c r="E429" s="23"/>
      <c r="F429" s="23"/>
      <c r="G429" s="23"/>
      <c r="H429" s="23"/>
      <c r="I429" s="23"/>
      <c r="J429" s="39"/>
      <c r="K429" s="60"/>
      <c r="L429" s="92"/>
    </row>
    <row r="430" spans="1:12" s="11" customFormat="1" ht="54.75" customHeight="1" x14ac:dyDescent="0.25">
      <c r="A430" s="168" t="str">
        <f>'PLANILHA REFORMA'!A131</f>
        <v>12.12</v>
      </c>
      <c r="B430" s="168" t="str">
        <f>B427</f>
        <v>sinapi/insumo</v>
      </c>
      <c r="C430" s="168">
        <v>91786</v>
      </c>
      <c r="D430" s="194" t="str">
        <f>'PLANILHA REFORMA'!D131:H131</f>
        <v>BARRA DE APOIO RETA, EM ACO INOX POLIDO, COMPRIMENTO 80CM, DIAMETRO MINIMO 3CM</v>
      </c>
      <c r="E430" s="194"/>
      <c r="F430" s="194"/>
      <c r="G430" s="194"/>
      <c r="H430" s="194"/>
      <c r="I430" s="28" t="s">
        <v>68</v>
      </c>
      <c r="J430" s="12">
        <f>J431</f>
        <v>10.94</v>
      </c>
      <c r="K430" s="176"/>
      <c r="L430" s="176"/>
    </row>
    <row r="431" spans="1:12" s="11" customFormat="1" ht="28.5" customHeight="1" x14ac:dyDescent="0.25">
      <c r="A431" s="168"/>
      <c r="B431" s="168"/>
      <c r="C431" s="168"/>
      <c r="D431" s="194" t="s">
        <v>38</v>
      </c>
      <c r="E431" s="243"/>
      <c r="F431" s="243"/>
      <c r="G431" s="243"/>
      <c r="H431" s="243"/>
      <c r="I431" s="243"/>
      <c r="J431" s="12">
        <f>3.79+3.99+1.98+1.18</f>
        <v>10.94</v>
      </c>
      <c r="K431" s="176" t="s">
        <v>472</v>
      </c>
      <c r="L431" s="168"/>
    </row>
    <row r="432" spans="1:12" ht="9.9499999999999993" customHeight="1" x14ac:dyDescent="0.25">
      <c r="A432" s="192"/>
      <c r="B432" s="193"/>
      <c r="C432" s="193"/>
      <c r="D432" s="193"/>
      <c r="E432" s="193"/>
      <c r="F432" s="193"/>
      <c r="G432" s="193"/>
      <c r="H432" s="193"/>
      <c r="I432" s="193"/>
      <c r="J432" s="193"/>
      <c r="K432" s="193"/>
      <c r="L432" s="189"/>
    </row>
    <row r="433" spans="1:12" s="11" customFormat="1" ht="75" customHeight="1" x14ac:dyDescent="0.25">
      <c r="A433" s="168" t="str">
        <f>'PLANILHA REFORMA'!A132</f>
        <v>12.13</v>
      </c>
      <c r="B433" s="168" t="str">
        <f>'PLANILHA REFORMA'!B132</f>
        <v>sinapi/composição 05</v>
      </c>
      <c r="C433" s="168"/>
      <c r="D433" s="185" t="str">
        <f>'PLANILHA REFORMA'!D132:H132</f>
        <v>TORNEIRA CROMADA DE MESA PARA LAVATÓRIO COM SENSOR DE PRESENCA</v>
      </c>
      <c r="E433" s="185"/>
      <c r="F433" s="185"/>
      <c r="G433" s="185"/>
      <c r="H433" s="185"/>
      <c r="I433" s="29" t="str">
        <f>'PLANILHA REFORMA'!I128</f>
        <v>unid</v>
      </c>
      <c r="J433" s="12">
        <f>ROUND(SUM(J434),2)</f>
        <v>1</v>
      </c>
      <c r="K433" s="186"/>
      <c r="L433" s="187"/>
    </row>
    <row r="434" spans="1:12" ht="24.95" customHeight="1" x14ac:dyDescent="0.25">
      <c r="A434" s="168"/>
      <c r="B434" s="168"/>
      <c r="C434" s="168"/>
      <c r="D434" s="181" t="s">
        <v>247</v>
      </c>
      <c r="E434" s="182"/>
      <c r="F434" s="182"/>
      <c r="G434" s="182"/>
      <c r="H434" s="182"/>
      <c r="I434" s="183"/>
      <c r="J434" s="12">
        <v>1</v>
      </c>
      <c r="K434" s="188"/>
      <c r="L434" s="189"/>
    </row>
    <row r="435" spans="1:12" ht="49.5" customHeight="1" x14ac:dyDescent="0.25">
      <c r="A435" s="168" t="str">
        <f>'PLANILHA REFORMA'!A133</f>
        <v>12.14</v>
      </c>
      <c r="B435" s="168" t="str">
        <f>'PLANILHA REFORMA'!B133</f>
        <v>SINAPI/COMPOSIÇÃO 5A</v>
      </c>
      <c r="C435" s="167" t="str">
        <f>'PLANILHA REFORMA'!C133</f>
        <v>100854</v>
      </c>
      <c r="D435" s="185" t="str">
        <f>'PLANILHA REFORMA'!D133:H133</f>
        <v>TORNEIRA CROMADA DE MESA PARA BANCADA COM SENSOR DE PRESENCA</v>
      </c>
      <c r="E435" s="185"/>
      <c r="F435" s="185"/>
      <c r="G435" s="185"/>
      <c r="H435" s="185"/>
      <c r="I435" s="29" t="str">
        <f>'PLANILHA REFORMA'!I133</f>
        <v>und</v>
      </c>
      <c r="J435" s="12">
        <f>J436</f>
        <v>12</v>
      </c>
      <c r="K435" s="186"/>
      <c r="L435" s="187"/>
    </row>
    <row r="436" spans="1:12" ht="24.95" customHeight="1" x14ac:dyDescent="0.25">
      <c r="A436" s="168"/>
      <c r="B436" s="168"/>
      <c r="C436" s="168"/>
      <c r="D436" s="181" t="s">
        <v>167</v>
      </c>
      <c r="E436" s="182"/>
      <c r="F436" s="182"/>
      <c r="G436" s="182"/>
      <c r="H436" s="182"/>
      <c r="I436" s="183"/>
      <c r="J436" s="12">
        <v>12</v>
      </c>
      <c r="K436" s="188"/>
      <c r="L436" s="189"/>
    </row>
    <row r="437" spans="1:12" ht="66" customHeight="1" x14ac:dyDescent="0.25">
      <c r="A437" s="29" t="str">
        <f>'PLANILHA REFORMA'!A134</f>
        <v>12.15</v>
      </c>
      <c r="B437" s="29" t="str">
        <f>'PLANILHA REFORMA'!B134</f>
        <v>composição 06</v>
      </c>
      <c r="C437" s="115" t="str">
        <f>'PLANILHA REFORMA'!C134</f>
        <v>sinapi/insumos</v>
      </c>
      <c r="D437" s="169" t="str">
        <f>'PLANILHA REFORMA'!D134:H134</f>
        <v>PONTODE ESGOTO PRIMARIO ( VASO SANITARIO)</v>
      </c>
      <c r="E437" s="170"/>
      <c r="F437" s="170"/>
      <c r="G437" s="170"/>
      <c r="H437" s="170"/>
      <c r="I437" s="27" t="str">
        <f>'PLANILHA REFORMA'!I135</f>
        <v>und</v>
      </c>
      <c r="J437" s="12">
        <f>J438</f>
        <v>1</v>
      </c>
      <c r="K437" s="172" t="s">
        <v>593</v>
      </c>
      <c r="L437" s="173"/>
    </row>
    <row r="438" spans="1:12" ht="24.95" customHeight="1" x14ac:dyDescent="0.25">
      <c r="A438" s="29"/>
      <c r="B438" s="29"/>
      <c r="C438" s="29"/>
      <c r="D438" s="169" t="s">
        <v>592</v>
      </c>
      <c r="E438" s="170"/>
      <c r="F438" s="170"/>
      <c r="G438" s="170"/>
      <c r="H438" s="170"/>
      <c r="I438" s="171"/>
      <c r="J438" s="12">
        <v>1</v>
      </c>
      <c r="K438" s="174"/>
      <c r="L438" s="175"/>
    </row>
    <row r="439" spans="1:12" ht="12.75" customHeight="1" x14ac:dyDescent="0.25">
      <c r="A439" s="192"/>
      <c r="B439" s="193"/>
      <c r="C439" s="193"/>
      <c r="D439" s="193"/>
      <c r="E439" s="193"/>
      <c r="F439" s="193"/>
      <c r="G439" s="193"/>
      <c r="H439" s="193"/>
      <c r="I439" s="193"/>
      <c r="J439" s="193"/>
      <c r="K439" s="193"/>
      <c r="L439" s="189"/>
    </row>
    <row r="440" spans="1:12" ht="60" customHeight="1" x14ac:dyDescent="0.25">
      <c r="A440" s="179" t="str">
        <f>'PLANILHA REFORMA'!A135</f>
        <v>12.16</v>
      </c>
      <c r="B440" s="179" t="str">
        <f>'PLANILHA REFORMA'!B135</f>
        <v>composição 07</v>
      </c>
      <c r="C440" s="177" t="str">
        <f>'PLANILHA REFORMA'!C135</f>
        <v>sinapi/insumos</v>
      </c>
      <c r="D440" s="169" t="str">
        <f>'PLANILHA REFORMA'!D135:H135</f>
        <v>PONTO DE ESGOTO SECUNDARIO(PIA, LAVATORIO, TANQUE)</v>
      </c>
      <c r="E440" s="170"/>
      <c r="F440" s="170"/>
      <c r="G440" s="170"/>
      <c r="H440" s="170"/>
      <c r="I440" s="27" t="str">
        <f>'PLANILHA REFORMA'!I135</f>
        <v>und</v>
      </c>
      <c r="J440" s="12">
        <f>J441</f>
        <v>1</v>
      </c>
      <c r="K440" s="176" t="str">
        <f>K437</f>
        <v>projeto hidrosanitário</v>
      </c>
      <c r="L440" s="176"/>
    </row>
    <row r="441" spans="1:12" ht="24.95" customHeight="1" x14ac:dyDescent="0.25">
      <c r="A441" s="178"/>
      <c r="B441" s="178"/>
      <c r="C441" s="178"/>
      <c r="D441" s="169" t="str">
        <f>D438</f>
        <v>patio externo descoberto proximo a rampa de acesso alunos</v>
      </c>
      <c r="E441" s="170"/>
      <c r="F441" s="170"/>
      <c r="G441" s="170"/>
      <c r="H441" s="170"/>
      <c r="I441" s="171"/>
      <c r="J441" s="12">
        <v>1</v>
      </c>
      <c r="K441" s="176"/>
      <c r="L441" s="176"/>
    </row>
    <row r="442" spans="1:12" ht="71.25" customHeight="1" x14ac:dyDescent="0.25">
      <c r="A442" s="179" t="str">
        <f>'PLANILHA REFORMA'!A136</f>
        <v>12.17</v>
      </c>
      <c r="B442" s="179" t="str">
        <f>'PLANILHA REFORMA'!B136</f>
        <v>sinapi</v>
      </c>
      <c r="C442" s="177" t="str">
        <f>'PLANILHA REFORMA'!C136</f>
        <v>97906</v>
      </c>
      <c r="D442" s="169" t="str">
        <f>'PLANILHA REFORMA'!D136:H136</f>
        <v>CAIXA ENTERRADA HIDRÁULICA RETANGULAR, EM ALVENARIA COM BLOCOS DE CONCRETO, DIMENSÕES INTERNAS: 0,6X0,6X0,6 M PARA REDE DE ESGOTO.</v>
      </c>
      <c r="E442" s="170"/>
      <c r="F442" s="170"/>
      <c r="G442" s="170"/>
      <c r="H442" s="170"/>
      <c r="I442" s="28" t="str">
        <f>'PLANILHA REFORMA'!I136</f>
        <v>und</v>
      </c>
      <c r="J442" s="12">
        <v>2</v>
      </c>
      <c r="K442" s="172" t="str">
        <f>K437</f>
        <v>projeto hidrosanitário</v>
      </c>
      <c r="L442" s="173"/>
    </row>
    <row r="443" spans="1:12" ht="24.95" customHeight="1" x14ac:dyDescent="0.25">
      <c r="A443" s="178"/>
      <c r="B443" s="178"/>
      <c r="C443" s="178"/>
      <c r="D443" s="169" t="str">
        <f>D441</f>
        <v>patio externo descoberto proximo a rampa de acesso alunos</v>
      </c>
      <c r="E443" s="170"/>
      <c r="F443" s="170"/>
      <c r="G443" s="170"/>
      <c r="H443" s="170"/>
      <c r="I443" s="171"/>
      <c r="J443" s="12">
        <v>2</v>
      </c>
      <c r="K443" s="174"/>
      <c r="L443" s="175"/>
    </row>
    <row r="444" spans="1:12" ht="15.75" customHeight="1" x14ac:dyDescent="0.25">
      <c r="A444" s="29"/>
      <c r="B444" s="29"/>
      <c r="C444" s="29"/>
      <c r="D444" s="113"/>
      <c r="E444" s="33"/>
      <c r="F444" s="33"/>
      <c r="G444" s="33"/>
      <c r="H444" s="33"/>
      <c r="I444" s="74"/>
      <c r="J444" s="12"/>
      <c r="K444" s="114"/>
      <c r="L444" s="35"/>
    </row>
    <row r="445" spans="1:12" ht="24.95" customHeight="1" x14ac:dyDescent="0.25">
      <c r="A445" s="168" t="str">
        <f>'PLANILHA REFORMA'!A140</f>
        <v>12.21</v>
      </c>
      <c r="B445" s="168" t="str">
        <f>'PLANILHA REFORMA'!B140</f>
        <v>sinapi</v>
      </c>
      <c r="C445" s="167" t="str">
        <f>'PLANILHA REFORMA'!C140</f>
        <v>98102</v>
      </c>
      <c r="D445" s="194" t="str">
        <f>'PLANILHA REFORMA'!D140:H140</f>
        <v>CAIXA DE GORDURA SIMPLES, CIRCULAR, EM CONCRETO PRÉ-MOLDADO DIÂMETRO INTERNO = 0,4 M, ALTURA INTERNA = 0,4</v>
      </c>
      <c r="E445" s="194"/>
      <c r="F445" s="194"/>
      <c r="G445" s="194"/>
      <c r="H445" s="194"/>
      <c r="I445" s="56" t="str">
        <f>'PLANILHA REFORMA'!I140</f>
        <v>unid</v>
      </c>
      <c r="J445" s="12">
        <f>J446</f>
        <v>46.9</v>
      </c>
      <c r="K445" s="176"/>
      <c r="L445" s="176"/>
    </row>
    <row r="446" spans="1:12" ht="24.95" customHeight="1" x14ac:dyDescent="0.25">
      <c r="A446" s="168"/>
      <c r="B446" s="168"/>
      <c r="C446" s="168"/>
      <c r="D446" s="194" t="s">
        <v>590</v>
      </c>
      <c r="E446" s="194"/>
      <c r="F446" s="194"/>
      <c r="G446" s="194"/>
      <c r="H446" s="194"/>
      <c r="I446" s="194"/>
      <c r="J446" s="12">
        <f>28+8+4.7+3.1*2</f>
        <v>46.9</v>
      </c>
      <c r="K446" s="176" t="s">
        <v>591</v>
      </c>
      <c r="L446" s="176"/>
    </row>
    <row r="447" spans="1:12" ht="9.9499999999999993" customHeight="1" x14ac:dyDescent="0.25">
      <c r="A447" s="192"/>
      <c r="B447" s="193"/>
      <c r="C447" s="193"/>
      <c r="D447" s="193"/>
      <c r="E447" s="193"/>
      <c r="F447" s="193"/>
      <c r="G447" s="193"/>
      <c r="H447" s="193"/>
      <c r="I447" s="193"/>
      <c r="J447" s="193"/>
      <c r="K447" s="193"/>
      <c r="L447" s="189"/>
    </row>
    <row r="448" spans="1:12" ht="9.9499999999999993" customHeight="1" x14ac:dyDescent="0.25">
      <c r="A448" s="192"/>
      <c r="B448" s="193"/>
      <c r="C448" s="193"/>
      <c r="D448" s="193"/>
      <c r="E448" s="193"/>
      <c r="F448" s="193"/>
      <c r="G448" s="193"/>
      <c r="H448" s="193"/>
      <c r="I448" s="193"/>
      <c r="J448" s="193"/>
      <c r="K448" s="193"/>
      <c r="L448" s="189"/>
    </row>
    <row r="449" spans="1:12" ht="20.100000000000001" customHeight="1" x14ac:dyDescent="0.25">
      <c r="A449" s="32">
        <f>'PLANILHA REFORMA'!A144</f>
        <v>13</v>
      </c>
      <c r="B449" s="184"/>
      <c r="C449" s="184"/>
      <c r="D449" s="184" t="str">
        <f>'PLANILHA REFORMA'!D144</f>
        <v>INSTALAÇÕES ELETRICAS</v>
      </c>
      <c r="E449" s="184"/>
      <c r="F449" s="184"/>
      <c r="G449" s="184"/>
      <c r="H449" s="184"/>
      <c r="I449" s="184"/>
      <c r="J449" s="184"/>
      <c r="K449" s="184"/>
      <c r="L449" s="184"/>
    </row>
    <row r="450" spans="1:12" s="11" customFormat="1" ht="39.950000000000003" customHeight="1" x14ac:dyDescent="0.25">
      <c r="A450" s="168" t="str">
        <f>'PLANILHA REFORMA'!A145</f>
        <v>13.1</v>
      </c>
      <c r="B450" s="168" t="str">
        <f>'PLANILHA REFORMA'!B145</f>
        <v>sinapi</v>
      </c>
      <c r="C450" s="168" t="str">
        <f>'PLANILHA REFORMA'!C145</f>
        <v>93145</v>
      </c>
      <c r="D450" s="185" t="str">
        <f>'PLANILHA REFORMA'!D145</f>
        <v>PONTO DE ILUMINAÇÃO E TOMADA RESIDENCIAL, INCLUINDO INTERRUPTOR SIMPLES E TOMADA 10A/250V, CAIXA ELÉTRICA, ELETRODUTO, CABO, RASGO, QUEBRAE CHUMBAMENTO (EXCLUINDO LUMINÁRIA E LÂMPADA).</v>
      </c>
      <c r="E450" s="185"/>
      <c r="F450" s="185"/>
      <c r="G450" s="185"/>
      <c r="H450" s="185"/>
      <c r="I450" s="29" t="str">
        <f>'PLANILHA REFORMA'!I145</f>
        <v>pt</v>
      </c>
      <c r="J450" s="12">
        <f>ROUND(SUM(J451:J451),2)</f>
        <v>4</v>
      </c>
      <c r="K450" s="186"/>
      <c r="L450" s="187"/>
    </row>
    <row r="451" spans="1:12" ht="24.95" customHeight="1" x14ac:dyDescent="0.25">
      <c r="A451" s="168"/>
      <c r="B451" s="168"/>
      <c r="C451" s="168"/>
      <c r="D451" s="181" t="s">
        <v>829</v>
      </c>
      <c r="E451" s="182"/>
      <c r="F451" s="182"/>
      <c r="G451" s="182"/>
      <c r="H451" s="182"/>
      <c r="I451" s="183"/>
      <c r="J451" s="12">
        <v>4</v>
      </c>
      <c r="K451" s="192"/>
      <c r="L451" s="189"/>
    </row>
    <row r="452" spans="1:12" ht="9.9499999999999993" customHeight="1" x14ac:dyDescent="0.25">
      <c r="A452" s="192"/>
      <c r="B452" s="193"/>
      <c r="C452" s="193"/>
      <c r="D452" s="193"/>
      <c r="E452" s="193"/>
      <c r="F452" s="193"/>
      <c r="G452" s="193"/>
      <c r="H452" s="193"/>
      <c r="I452" s="193"/>
      <c r="J452" s="193"/>
      <c r="K452" s="193"/>
      <c r="L452" s="189"/>
    </row>
    <row r="453" spans="1:12" s="11" customFormat="1" ht="94.5" customHeight="1" x14ac:dyDescent="0.25">
      <c r="A453" s="168" t="str">
        <f>'PLANILHA REFORMA'!A146</f>
        <v>13.2</v>
      </c>
      <c r="B453" s="168" t="str">
        <f>'PLANILHA REFORMA'!B146</f>
        <v>sinapi</v>
      </c>
      <c r="C453" s="168" t="str">
        <f>'PLANILHA REFORMA'!C146</f>
        <v>93142</v>
      </c>
      <c r="D453" s="185" t="str">
        <f>'PLANILHA REFORMA'!D146</f>
        <v>PONTO DE TOMADA RESIDENCIAL INCLUINDO TOMADA (2 MÓDULOS) 10A/250V, CAIXA ELÉTRICA, ELETRODUTO, CABO, RASGO, QUEBRA E CHUMBAMENTO</v>
      </c>
      <c r="E453" s="185"/>
      <c r="F453" s="185"/>
      <c r="G453" s="185"/>
      <c r="H453" s="185"/>
      <c r="I453" s="29" t="str">
        <f>'PLANILHA REFORMA'!I146</f>
        <v>pt</v>
      </c>
      <c r="J453" s="12">
        <f>ROUND(SUM(J454),2)</f>
        <v>4</v>
      </c>
      <c r="K453" s="186"/>
      <c r="L453" s="187"/>
    </row>
    <row r="454" spans="1:12" ht="24.95" customHeight="1" x14ac:dyDescent="0.25">
      <c r="A454" s="168"/>
      <c r="B454" s="168"/>
      <c r="C454" s="168"/>
      <c r="D454" s="181" t="s">
        <v>830</v>
      </c>
      <c r="E454" s="182"/>
      <c r="F454" s="182"/>
      <c r="G454" s="182"/>
      <c r="H454" s="182"/>
      <c r="I454" s="183"/>
      <c r="J454" s="12">
        <v>4</v>
      </c>
      <c r="K454" s="192"/>
      <c r="L454" s="189"/>
    </row>
    <row r="455" spans="1:12" ht="9.9499999999999993" customHeight="1" x14ac:dyDescent="0.25">
      <c r="A455" s="192"/>
      <c r="B455" s="193"/>
      <c r="C455" s="193"/>
      <c r="D455" s="193"/>
      <c r="E455" s="193"/>
      <c r="F455" s="193"/>
      <c r="G455" s="193"/>
      <c r="H455" s="193"/>
      <c r="I455" s="193"/>
      <c r="J455" s="193"/>
      <c r="K455" s="193"/>
      <c r="L455" s="189"/>
    </row>
    <row r="456" spans="1:12" s="11" customFormat="1" ht="94.5" customHeight="1" x14ac:dyDescent="0.25">
      <c r="A456" s="168" t="str">
        <f>'PLANILHA REFORMA'!A147</f>
        <v>13.3</v>
      </c>
      <c r="B456" s="168" t="str">
        <f>'PLANILHA REFORMA'!B147</f>
        <v>sinapi</v>
      </c>
      <c r="C456" s="168" t="str">
        <f>'PLANILHA REFORMA'!C147</f>
        <v>93144</v>
      </c>
      <c r="D456" s="185" t="str">
        <f>'PLANILHA REFORMA'!D147</f>
        <v>PONTO DE UTILIZAÇÃO DE EQUIPAMENTOS ELÉTRICOS, RESIDENCIAL, INCLUINDOSUPORTE E PLACA, CAIXA ELÉTRICA, ELETRODUTO, CABO, RASGO, QUEBRA E CHUMBAMENTO</v>
      </c>
      <c r="E456" s="185"/>
      <c r="F456" s="185"/>
      <c r="G456" s="185"/>
      <c r="H456" s="185"/>
      <c r="I456" s="29" t="str">
        <f>'PLANILHA REFORMA'!I147</f>
        <v>pt</v>
      </c>
      <c r="J456" s="12">
        <f>ROUND(SUM(J457),2)</f>
        <v>2</v>
      </c>
      <c r="K456" s="186"/>
      <c r="L456" s="187"/>
    </row>
    <row r="457" spans="1:12" ht="24.95" customHeight="1" x14ac:dyDescent="0.25">
      <c r="A457" s="168"/>
      <c r="B457" s="168"/>
      <c r="C457" s="168"/>
      <c r="D457" s="181" t="s">
        <v>831</v>
      </c>
      <c r="E457" s="182"/>
      <c r="F457" s="182"/>
      <c r="G457" s="182"/>
      <c r="H457" s="182"/>
      <c r="I457" s="183"/>
      <c r="J457" s="12">
        <v>2</v>
      </c>
      <c r="K457" s="192"/>
      <c r="L457" s="189"/>
    </row>
    <row r="458" spans="1:12" ht="9.9499999999999993" customHeight="1" x14ac:dyDescent="0.25">
      <c r="A458" s="192"/>
      <c r="B458" s="193"/>
      <c r="C458" s="193"/>
      <c r="D458" s="193"/>
      <c r="E458" s="193"/>
      <c r="F458" s="193"/>
      <c r="G458" s="193"/>
      <c r="H458" s="193"/>
      <c r="I458" s="193"/>
      <c r="J458" s="193"/>
      <c r="K458" s="193"/>
      <c r="L458" s="189"/>
    </row>
    <row r="459" spans="1:12" s="11" customFormat="1" ht="30" customHeight="1" x14ac:dyDescent="0.25">
      <c r="A459" s="168" t="str">
        <f>'PLANILHA REFORMA'!A148</f>
        <v>13.4</v>
      </c>
      <c r="B459" s="168" t="str">
        <f>'PLANILHA REFORMA'!B148</f>
        <v>sinapi</v>
      </c>
      <c r="C459" s="168" t="str">
        <f>'PLANILHA REFORMA'!C148</f>
        <v>97586</v>
      </c>
      <c r="D459" s="185" t="str">
        <f>'PLANILHA REFORMA'!D148</f>
        <v>LUMINÁRIA TIPO CALHA, DE SOBREPOR, COM 2 LÂMPADAS TUBULARES FLUORESCENTES DE 36 W, COM REATOR DE PARTIDA RÁPIDA - FORNECIMENTO E INSTALAÇÃO.</v>
      </c>
      <c r="E459" s="185"/>
      <c r="F459" s="185"/>
      <c r="G459" s="185"/>
      <c r="H459" s="185"/>
      <c r="I459" s="29" t="str">
        <f>'PLANILHA REFORMA'!I148</f>
        <v>uni</v>
      </c>
      <c r="J459" s="12">
        <f>J460+J461</f>
        <v>9.6</v>
      </c>
      <c r="K459" s="186"/>
      <c r="L459" s="187"/>
    </row>
    <row r="460" spans="1:12" s="11" customFormat="1" ht="30" customHeight="1" x14ac:dyDescent="0.25">
      <c r="A460" s="168"/>
      <c r="B460" s="168"/>
      <c r="C460" s="168"/>
      <c r="D460" s="181" t="s">
        <v>471</v>
      </c>
      <c r="E460" s="182"/>
      <c r="F460" s="182"/>
      <c r="G460" s="182"/>
      <c r="H460" s="182"/>
      <c r="I460" s="183"/>
      <c r="J460" s="12">
        <f>(2.19+1.68)*0.69+2*0.69+2*0.4+1.91*0.6+1.2*0.6+1.2*0.6+2.86*0.6</f>
        <v>9.15</v>
      </c>
      <c r="K460" s="200" t="s">
        <v>474</v>
      </c>
      <c r="L460" s="201"/>
    </row>
    <row r="461" spans="1:12" s="11" customFormat="1" ht="30" customHeight="1" x14ac:dyDescent="0.25">
      <c r="A461" s="168"/>
      <c r="B461" s="168"/>
      <c r="C461" s="168"/>
      <c r="D461" s="181" t="s">
        <v>250</v>
      </c>
      <c r="E461" s="182"/>
      <c r="F461" s="182"/>
      <c r="G461" s="182"/>
      <c r="H461" s="182"/>
      <c r="I461" s="183"/>
      <c r="J461" s="12">
        <f>1.5*0.3</f>
        <v>0.45</v>
      </c>
      <c r="K461" s="188" t="s">
        <v>425</v>
      </c>
      <c r="L461" s="189"/>
    </row>
    <row r="462" spans="1:12" ht="9.9499999999999993" customHeight="1" x14ac:dyDescent="0.25">
      <c r="A462" s="192"/>
      <c r="B462" s="193"/>
      <c r="C462" s="193"/>
      <c r="D462" s="193"/>
      <c r="E462" s="193"/>
      <c r="F462" s="193"/>
      <c r="G462" s="193"/>
      <c r="H462" s="193"/>
      <c r="I462" s="193"/>
      <c r="J462" s="193"/>
      <c r="K462" s="193"/>
      <c r="L462" s="189"/>
    </row>
    <row r="463" spans="1:12" s="11" customFormat="1" ht="39.950000000000003" customHeight="1" x14ac:dyDescent="0.25">
      <c r="A463" s="168" t="str">
        <f>'PLANILHA REFORMA'!A149</f>
        <v>13.5</v>
      </c>
      <c r="B463" s="168" t="str">
        <f>'PLANILHA REFORMA'!B149</f>
        <v>sinapi</v>
      </c>
      <c r="C463" s="168" t="str">
        <f>'PLANILHA REFORMA'!C149</f>
        <v>93653</v>
      </c>
      <c r="D463" s="185" t="str">
        <f>'PLANILHA REFORMA'!D149</f>
        <v>DISJUNTOR MONOPOLAR TIPO DIN, CORRENTE NOMINAL DE 10A - FORNECIMENTO EINSTALAÇÃO.</v>
      </c>
      <c r="E463" s="185"/>
      <c r="F463" s="185"/>
      <c r="G463" s="185"/>
      <c r="H463" s="185"/>
      <c r="I463" s="29" t="str">
        <f>'PLANILHA REFORMA'!I149</f>
        <v>und</v>
      </c>
      <c r="J463" s="12">
        <f>ROUND(SUM(J464),2)</f>
        <v>1</v>
      </c>
      <c r="K463" s="186"/>
      <c r="L463" s="187"/>
    </row>
    <row r="464" spans="1:12" ht="24.95" customHeight="1" x14ac:dyDescent="0.25">
      <c r="A464" s="168"/>
      <c r="B464" s="168"/>
      <c r="C464" s="168"/>
      <c r="D464" s="181" t="s">
        <v>155</v>
      </c>
      <c r="E464" s="182"/>
      <c r="F464" s="182"/>
      <c r="G464" s="182"/>
      <c r="H464" s="182"/>
      <c r="I464" s="183"/>
      <c r="J464" s="12">
        <f>ROUND(1,2)</f>
        <v>1</v>
      </c>
      <c r="K464" s="192"/>
      <c r="L464" s="189"/>
    </row>
    <row r="465" spans="1:12" ht="9.9499999999999993" customHeight="1" x14ac:dyDescent="0.25">
      <c r="A465" s="192"/>
      <c r="B465" s="193"/>
      <c r="C465" s="193"/>
      <c r="D465" s="193"/>
      <c r="E465" s="193"/>
      <c r="F465" s="193"/>
      <c r="G465" s="193"/>
      <c r="H465" s="193"/>
      <c r="I465" s="193"/>
      <c r="J465" s="193"/>
      <c r="K465" s="193"/>
      <c r="L465" s="189"/>
    </row>
    <row r="466" spans="1:12" s="11" customFormat="1" ht="30" customHeight="1" x14ac:dyDescent="0.25">
      <c r="A466" s="168" t="str">
        <f>'PLANILHA REFORMA'!A150</f>
        <v>13.6</v>
      </c>
      <c r="B466" s="168" t="str">
        <f>'PLANILHA REFORMA'!B150</f>
        <v>sinapi</v>
      </c>
      <c r="C466" s="168" t="str">
        <f>'PLANILHA REFORMA'!C150</f>
        <v>93660</v>
      </c>
      <c r="D466" s="185" t="str">
        <f>'PLANILHA REFORMA'!D150</f>
        <v>DISJUNTOR BIPOLAR TIPO DIN, CORRENTE NOMINAL DE 10A - FORNECIMENTO E INSTALAÇÃO</v>
      </c>
      <c r="E466" s="185"/>
      <c r="F466" s="185"/>
      <c r="G466" s="185"/>
      <c r="H466" s="185"/>
      <c r="I466" s="29" t="str">
        <f>'PLANILHA REFORMA'!I150</f>
        <v>und</v>
      </c>
      <c r="J466" s="12">
        <f>ROUND(SUM(J467),2)</f>
        <v>2</v>
      </c>
      <c r="K466" s="186"/>
      <c r="L466" s="187"/>
    </row>
    <row r="467" spans="1:12" ht="51" customHeight="1" x14ac:dyDescent="0.25">
      <c r="A467" s="168"/>
      <c r="B467" s="168"/>
      <c r="C467" s="168"/>
      <c r="D467" s="181" t="s">
        <v>143</v>
      </c>
      <c r="E467" s="182"/>
      <c r="F467" s="182"/>
      <c r="G467" s="182"/>
      <c r="H467" s="182"/>
      <c r="I467" s="183"/>
      <c r="J467" s="12">
        <v>2</v>
      </c>
      <c r="K467" s="188"/>
      <c r="L467" s="189"/>
    </row>
    <row r="468" spans="1:12" ht="9.9499999999999993" customHeight="1" x14ac:dyDescent="0.25">
      <c r="A468" s="192"/>
      <c r="B468" s="193"/>
      <c r="C468" s="193"/>
      <c r="D468" s="193"/>
      <c r="E468" s="193"/>
      <c r="F468" s="193"/>
      <c r="G468" s="193"/>
      <c r="H468" s="193"/>
      <c r="I468" s="193"/>
      <c r="J468" s="193"/>
      <c r="K468" s="193"/>
      <c r="L468" s="189"/>
    </row>
    <row r="469" spans="1:12" s="11" customFormat="1" ht="30" customHeight="1" x14ac:dyDescent="0.25">
      <c r="A469" s="168" t="str">
        <f>'PLANILHA REFORMA'!A151</f>
        <v>13.7</v>
      </c>
      <c r="B469" s="168" t="str">
        <f>'PLANILHA REFORMA'!B151</f>
        <v>sinapi</v>
      </c>
      <c r="C469" s="168" t="str">
        <f>'PLANILHA REFORMA'!C151</f>
        <v>93662</v>
      </c>
      <c r="D469" s="185" t="str">
        <f>'PLANILHA REFORMA'!D151</f>
        <v>DISJUNTOR BIPOLAR TIPO DIN, CORRENTE NOMINAL DE 20A - FORNECIMENTO E INSTALAÇÃO</v>
      </c>
      <c r="E469" s="185"/>
      <c r="F469" s="185"/>
      <c r="G469" s="185"/>
      <c r="H469" s="185"/>
      <c r="I469" s="29" t="str">
        <f>'PLANILHA REFORMA'!I151</f>
        <v>und</v>
      </c>
      <c r="J469" s="12">
        <f>ROUND(SUM(J470),2)</f>
        <v>3</v>
      </c>
      <c r="K469" s="186"/>
      <c r="L469" s="187"/>
    </row>
    <row r="470" spans="1:12" ht="24.95" customHeight="1" x14ac:dyDescent="0.25">
      <c r="A470" s="168"/>
      <c r="B470" s="168"/>
      <c r="C470" s="168"/>
      <c r="D470" s="181" t="s">
        <v>834</v>
      </c>
      <c r="E470" s="182"/>
      <c r="F470" s="182"/>
      <c r="G470" s="182"/>
      <c r="H470" s="182"/>
      <c r="I470" s="183"/>
      <c r="J470" s="12">
        <v>3</v>
      </c>
      <c r="K470" s="192"/>
      <c r="L470" s="189"/>
    </row>
    <row r="471" spans="1:12" ht="9.9499999999999993" customHeight="1" x14ac:dyDescent="0.25">
      <c r="A471" s="192"/>
      <c r="B471" s="193"/>
      <c r="C471" s="193"/>
      <c r="D471" s="193"/>
      <c r="E471" s="193"/>
      <c r="F471" s="193"/>
      <c r="G471" s="193"/>
      <c r="H471" s="193"/>
      <c r="I471" s="193"/>
      <c r="J471" s="193"/>
      <c r="K471" s="193"/>
      <c r="L471" s="189"/>
    </row>
    <row r="472" spans="1:12" s="11" customFormat="1" ht="30" customHeight="1" x14ac:dyDescent="0.25">
      <c r="A472" s="168" t="str">
        <f>'PLANILHA REFORMA'!A152</f>
        <v>13.8</v>
      </c>
      <c r="B472" s="168" t="str">
        <f>'PLANILHA REFORMA'!B152</f>
        <v>sinapi</v>
      </c>
      <c r="C472" s="168" t="str">
        <f>'PLANILHA REFORMA'!C152</f>
        <v>93663</v>
      </c>
      <c r="D472" s="185" t="str">
        <f>'PLANILHA REFORMA'!D152</f>
        <v>DISJUNTOR BIPOLAR TIPO DIN, CORRENTE NOMINAL DE 25A - FORNECIMENTO E INSTALAÇÃO</v>
      </c>
      <c r="E472" s="185"/>
      <c r="F472" s="185"/>
      <c r="G472" s="185"/>
      <c r="H472" s="185"/>
      <c r="I472" s="29" t="str">
        <f>'PLANILHA REFORMA'!I152</f>
        <v>und</v>
      </c>
      <c r="J472" s="12">
        <f>ROUND(SUM(J473),2)</f>
        <v>2</v>
      </c>
      <c r="K472" s="186"/>
      <c r="L472" s="187"/>
    </row>
    <row r="473" spans="1:12" ht="24.95" customHeight="1" x14ac:dyDescent="0.25">
      <c r="A473" s="168"/>
      <c r="B473" s="168"/>
      <c r="C473" s="168"/>
      <c r="D473" s="214" t="s">
        <v>97</v>
      </c>
      <c r="E473" s="182"/>
      <c r="F473" s="182"/>
      <c r="G473" s="182"/>
      <c r="H473" s="182"/>
      <c r="I473" s="183"/>
      <c r="J473" s="12">
        <v>2</v>
      </c>
      <c r="K473" s="192"/>
      <c r="L473" s="189"/>
    </row>
    <row r="474" spans="1:12" ht="9.9499999999999993" customHeight="1" x14ac:dyDescent="0.25">
      <c r="A474" s="192"/>
      <c r="B474" s="193"/>
      <c r="C474" s="193"/>
      <c r="D474" s="193"/>
      <c r="E474" s="193"/>
      <c r="F474" s="193"/>
      <c r="G474" s="193"/>
      <c r="H474" s="193"/>
      <c r="I474" s="193"/>
      <c r="J474" s="193"/>
      <c r="K474" s="193"/>
      <c r="L474" s="189"/>
    </row>
    <row r="475" spans="1:12" s="11" customFormat="1" ht="49.5" customHeight="1" x14ac:dyDescent="0.25">
      <c r="A475" s="168" t="str">
        <f>'PLANILHA REFORMA'!A153</f>
        <v>13.9</v>
      </c>
      <c r="B475" s="168" t="str">
        <f>'PLANILHA REFORMA'!B153</f>
        <v>sinapi</v>
      </c>
      <c r="C475" s="168" t="str">
        <f>'PLANILHA REFORMA'!C153</f>
        <v>101894</v>
      </c>
      <c r="D475" s="185" t="str">
        <f>'PLANILHA REFORMA'!D153</f>
        <v>DISJUNTOR TRIPOLAR TIPO NEMA, CORRENTE NOMINAL DE 60 ATÉ 100A - FORNECIMENTO E INSTALAÇÃO</v>
      </c>
      <c r="E475" s="185"/>
      <c r="F475" s="185"/>
      <c r="G475" s="185"/>
      <c r="H475" s="185"/>
      <c r="I475" s="29" t="str">
        <f>'PLANILHA REFORMA'!I153</f>
        <v>und</v>
      </c>
      <c r="J475" s="12">
        <f>ROUND(SUM(J476:J476),2)</f>
        <v>1</v>
      </c>
      <c r="K475" s="186"/>
      <c r="L475" s="187"/>
    </row>
    <row r="476" spans="1:12" s="11" customFormat="1" ht="24.95" customHeight="1" x14ac:dyDescent="0.25">
      <c r="A476" s="168"/>
      <c r="B476" s="168"/>
      <c r="C476" s="168"/>
      <c r="D476" s="181" t="s">
        <v>179</v>
      </c>
      <c r="E476" s="182"/>
      <c r="F476" s="182"/>
      <c r="G476" s="182"/>
      <c r="H476" s="182"/>
      <c r="I476" s="183"/>
      <c r="J476" s="12">
        <v>1</v>
      </c>
      <c r="K476" s="192"/>
      <c r="L476" s="189"/>
    </row>
    <row r="477" spans="1:12" ht="9.9499999999999993" customHeight="1" x14ac:dyDescent="0.25">
      <c r="A477" s="192"/>
      <c r="B477" s="193"/>
      <c r="C477" s="193"/>
      <c r="D477" s="193"/>
      <c r="E477" s="193"/>
      <c r="F477" s="193"/>
      <c r="G477" s="193"/>
      <c r="H477" s="193"/>
      <c r="I477" s="193"/>
      <c r="J477" s="193"/>
      <c r="K477" s="193"/>
      <c r="L477" s="189"/>
    </row>
    <row r="478" spans="1:12" s="11" customFormat="1" ht="30" customHeight="1" x14ac:dyDescent="0.25">
      <c r="A478" s="168" t="str">
        <f>'PLANILHA REFORMA'!A158</f>
        <v>13.13.1</v>
      </c>
      <c r="B478" s="168" t="str">
        <f>'PLANILHA REFORMA'!B158</f>
        <v>sinapi/insumo</v>
      </c>
      <c r="C478" s="168" t="str">
        <f>'PLANILHA REFORMA'!C158</f>
        <v>00000344</v>
      </c>
      <c r="D478" s="185" t="str">
        <f>'PLANILHA REFORMA'!D158</f>
        <v xml:space="preserve">Arame galvanizado 16 </v>
      </c>
      <c r="E478" s="185"/>
      <c r="F478" s="185"/>
      <c r="G478" s="185"/>
      <c r="H478" s="185"/>
      <c r="I478" s="29" t="str">
        <f>'PLANILHA REFORMA'!I158</f>
        <v>UNI</v>
      </c>
      <c r="J478" s="12">
        <f>ROUND(SUM(J479),2)</f>
        <v>1</v>
      </c>
      <c r="K478" s="186"/>
      <c r="L478" s="187"/>
    </row>
    <row r="479" spans="1:12" ht="24.95" customHeight="1" x14ac:dyDescent="0.25">
      <c r="A479" s="168"/>
      <c r="B479" s="168"/>
      <c r="C479" s="168"/>
      <c r="D479" s="181" t="s">
        <v>155</v>
      </c>
      <c r="E479" s="182"/>
      <c r="F479" s="182"/>
      <c r="G479" s="182"/>
      <c r="H479" s="182"/>
      <c r="I479" s="183"/>
      <c r="J479" s="12">
        <f>ROUND(1,2)</f>
        <v>1</v>
      </c>
      <c r="K479" s="192"/>
      <c r="L479" s="189"/>
    </row>
    <row r="480" spans="1:12" ht="9.9499999999999993" customHeight="1" x14ac:dyDescent="0.25">
      <c r="A480" s="192"/>
      <c r="B480" s="193"/>
      <c r="C480" s="193"/>
      <c r="D480" s="193"/>
      <c r="E480" s="193"/>
      <c r="F480" s="193"/>
      <c r="G480" s="193"/>
      <c r="H480" s="193"/>
      <c r="I480" s="193"/>
      <c r="J480" s="193"/>
      <c r="K480" s="193"/>
      <c r="L480" s="189"/>
    </row>
    <row r="481" spans="1:12" s="11" customFormat="1" ht="30" customHeight="1" x14ac:dyDescent="0.25">
      <c r="A481" s="168" t="e">
        <f>'PLANILHA REFORMA'!#REF!</f>
        <v>#REF!</v>
      </c>
      <c r="B481" s="168" t="e">
        <f>'PLANILHA REFORMA'!#REF!</f>
        <v>#REF!</v>
      </c>
      <c r="C481" s="168" t="e">
        <f>'PLANILHA REFORMA'!#REF!</f>
        <v>#REF!</v>
      </c>
      <c r="D481" s="185" t="e">
        <f>'PLANILHA REFORMA'!#REF!</f>
        <v>#REF!</v>
      </c>
      <c r="E481" s="185"/>
      <c r="F481" s="185"/>
      <c r="G481" s="185"/>
      <c r="H481" s="185"/>
      <c r="I481" s="29" t="e">
        <f>'PLANILHA REFORMA'!#REF!</f>
        <v>#REF!</v>
      </c>
      <c r="J481" s="12">
        <f>ROUND(SUM(J482),2)</f>
        <v>1</v>
      </c>
      <c r="K481" s="186"/>
      <c r="L481" s="187"/>
    </row>
    <row r="482" spans="1:12" ht="24.95" customHeight="1" x14ac:dyDescent="0.25">
      <c r="A482" s="168"/>
      <c r="B482" s="168"/>
      <c r="C482" s="168"/>
      <c r="D482" s="181" t="s">
        <v>179</v>
      </c>
      <c r="E482" s="182"/>
      <c r="F482" s="182"/>
      <c r="G482" s="182"/>
      <c r="H482" s="182"/>
      <c r="I482" s="183"/>
      <c r="J482" s="12">
        <v>1</v>
      </c>
      <c r="K482" s="192"/>
      <c r="L482" s="189"/>
    </row>
    <row r="483" spans="1:12" ht="24.95" customHeight="1" x14ac:dyDescent="0.25">
      <c r="A483" s="34"/>
      <c r="B483" s="54"/>
      <c r="C483" s="54"/>
      <c r="D483" s="23"/>
      <c r="E483" s="33"/>
      <c r="F483" s="33"/>
      <c r="G483" s="33"/>
      <c r="H483" s="33"/>
      <c r="I483" s="33"/>
      <c r="J483" s="39"/>
      <c r="K483" s="54"/>
      <c r="L483" s="35"/>
    </row>
    <row r="484" spans="1:12" ht="24.95" customHeight="1" x14ac:dyDescent="0.25">
      <c r="A484" s="168" t="str">
        <f>'PLANILHA REFORMA'!A159</f>
        <v>13.13.2</v>
      </c>
      <c r="B484" s="168" t="e">
        <f>B481</f>
        <v>#REF!</v>
      </c>
      <c r="C484" s="167" t="e">
        <f>'PLANILHA REFORMA'!#REF!</f>
        <v>#REF!</v>
      </c>
      <c r="D484" s="194" t="str">
        <f>'PLANILHA REFORMA'!D159:H159</f>
        <v xml:space="preserve">Arruela eletroduto 2" </v>
      </c>
      <c r="E484" s="194"/>
      <c r="F484" s="194"/>
      <c r="G484" s="194"/>
      <c r="H484" s="194"/>
      <c r="I484" s="59" t="s">
        <v>83</v>
      </c>
      <c r="J484" s="12">
        <f>J485</f>
        <v>1</v>
      </c>
      <c r="K484" s="168"/>
      <c r="L484" s="168"/>
    </row>
    <row r="485" spans="1:12" ht="24.95" customHeight="1" x14ac:dyDescent="0.25">
      <c r="A485" s="168"/>
      <c r="B485" s="168"/>
      <c r="C485" s="168"/>
      <c r="D485" s="181" t="s">
        <v>179</v>
      </c>
      <c r="E485" s="182"/>
      <c r="F485" s="182"/>
      <c r="G485" s="182"/>
      <c r="H485" s="182"/>
      <c r="I485" s="183"/>
      <c r="J485" s="12">
        <v>1</v>
      </c>
      <c r="K485" s="168"/>
      <c r="L485" s="168"/>
    </row>
    <row r="486" spans="1:12" ht="24.95" customHeight="1" x14ac:dyDescent="0.25">
      <c r="A486" s="34"/>
      <c r="B486" s="54"/>
      <c r="C486" s="54"/>
      <c r="D486" s="23"/>
      <c r="E486" s="33"/>
      <c r="F486" s="33"/>
      <c r="G486" s="33"/>
      <c r="H486" s="33"/>
      <c r="I486" s="33"/>
      <c r="J486" s="39"/>
      <c r="K486" s="54"/>
      <c r="L486" s="35"/>
    </row>
    <row r="487" spans="1:12" ht="45.75" customHeight="1" x14ac:dyDescent="0.25">
      <c r="A487" s="168" t="str">
        <f>'PLANILHA REFORMA'!A160</f>
        <v>13.13.3</v>
      </c>
      <c r="B487" s="168" t="str">
        <f>'PLANILHA REFORMA'!B160</f>
        <v>sinapi/insumo</v>
      </c>
      <c r="C487" s="167" t="str">
        <f>'PLANILHA REFORMA'!C160</f>
        <v>00039216</v>
      </c>
      <c r="D487" s="194" t="str">
        <f>'PLANILHA REFORMA'!D160:H160</f>
        <v xml:space="preserve">Arruela eletroduto 4" </v>
      </c>
      <c r="E487" s="194"/>
      <c r="F487" s="194"/>
      <c r="G487" s="194"/>
      <c r="H487" s="194"/>
      <c r="I487" s="59" t="s">
        <v>83</v>
      </c>
      <c r="J487" s="12">
        <f>J488</f>
        <v>5</v>
      </c>
      <c r="K487" s="168"/>
      <c r="L487" s="168"/>
    </row>
    <row r="488" spans="1:12" ht="24.95" customHeight="1" x14ac:dyDescent="0.25">
      <c r="A488" s="168"/>
      <c r="B488" s="168"/>
      <c r="C488" s="168"/>
      <c r="D488" s="181" t="s">
        <v>836</v>
      </c>
      <c r="E488" s="182"/>
      <c r="F488" s="182"/>
      <c r="G488" s="182"/>
      <c r="H488" s="182"/>
      <c r="I488" s="183"/>
      <c r="J488" s="12">
        <v>5</v>
      </c>
      <c r="K488" s="168"/>
      <c r="L488" s="168"/>
    </row>
    <row r="489" spans="1:12" ht="24.95" customHeight="1" x14ac:dyDescent="0.25">
      <c r="A489" s="34"/>
      <c r="B489" s="54"/>
      <c r="C489" s="54"/>
      <c r="D489" s="23"/>
      <c r="E489" s="33"/>
      <c r="F489" s="33"/>
      <c r="G489" s="33"/>
      <c r="H489" s="33"/>
      <c r="I489" s="33"/>
      <c r="J489" s="39"/>
      <c r="K489" s="54"/>
      <c r="L489" s="35"/>
    </row>
    <row r="490" spans="1:12" ht="59.25" customHeight="1" x14ac:dyDescent="0.25">
      <c r="A490" s="168" t="str">
        <f>'PLANILHA REFORMA'!A162</f>
        <v>13.13.5</v>
      </c>
      <c r="B490" s="168" t="str">
        <f>'PLANILHA REFORMA'!B162</f>
        <v>sinapi/insumo</v>
      </c>
      <c r="C490" s="167" t="str">
        <f>'PLANILHA REFORMA'!C162</f>
        <v>11267</v>
      </c>
      <c r="D490" s="194" t="str">
        <f>'PLANILHA REFORMA'!D162:H162</f>
        <v>ARRUELA LISA, REDONDA, DE LATAO POLIDO, DIAMETRO NOMINAL 5/8", DIAMETRO EXTERNO= 34 MM, DIAMETRO DO FURO = 17 MM, ESPESSURA = *2,5* MM</v>
      </c>
      <c r="E490" s="194"/>
      <c r="F490" s="194"/>
      <c r="G490" s="194"/>
      <c r="H490" s="194"/>
      <c r="I490" s="28" t="s">
        <v>68</v>
      </c>
      <c r="J490" s="12">
        <f>J491</f>
        <v>1.8</v>
      </c>
      <c r="K490" s="168"/>
      <c r="L490" s="168"/>
    </row>
    <row r="491" spans="1:12" ht="36.75" customHeight="1" x14ac:dyDescent="0.25">
      <c r="A491" s="168"/>
      <c r="B491" s="168"/>
      <c r="C491" s="168"/>
      <c r="D491" s="181" t="s">
        <v>142</v>
      </c>
      <c r="E491" s="197"/>
      <c r="F491" s="197"/>
      <c r="G491" s="197"/>
      <c r="H491" s="197"/>
      <c r="I491" s="198"/>
      <c r="J491" s="12">
        <v>1.8</v>
      </c>
      <c r="K491" s="168"/>
      <c r="L491" s="168"/>
    </row>
    <row r="492" spans="1:12" ht="24.95" customHeight="1" x14ac:dyDescent="0.25">
      <c r="A492" s="34"/>
      <c r="B492" s="54"/>
      <c r="C492" s="54"/>
      <c r="D492" s="38"/>
      <c r="E492" s="38"/>
      <c r="F492" s="38"/>
      <c r="G492" s="38"/>
      <c r="H492" s="38"/>
      <c r="I492" s="38"/>
      <c r="J492" s="39"/>
      <c r="K492" s="54"/>
      <c r="L492" s="35"/>
    </row>
    <row r="493" spans="1:12" ht="24.95" customHeight="1" x14ac:dyDescent="0.25">
      <c r="A493" s="168" t="str">
        <f>'PLANILHA REFORMA'!A163</f>
        <v>13.13.6</v>
      </c>
      <c r="B493" s="168" t="str">
        <f>'PLANILHA REFORMA'!B163</f>
        <v>sinapi/insumo</v>
      </c>
      <c r="C493" s="167" t="str">
        <f>'PLANILHA REFORMA'!C163</f>
        <v>00000379</v>
      </c>
      <c r="D493" s="194" t="str">
        <f>'PLANILHA REFORMA'!D163:H163</f>
        <v xml:space="preserve">Arruela quadrada 38x18x3mm </v>
      </c>
      <c r="E493" s="194"/>
      <c r="F493" s="194"/>
      <c r="G493" s="194"/>
      <c r="H493" s="194"/>
      <c r="I493" s="59" t="s">
        <v>83</v>
      </c>
      <c r="J493" s="12">
        <f>J494</f>
        <v>6</v>
      </c>
      <c r="K493" s="168"/>
      <c r="L493" s="168"/>
    </row>
    <row r="494" spans="1:12" ht="24.95" customHeight="1" x14ac:dyDescent="0.25">
      <c r="A494" s="168"/>
      <c r="B494" s="168"/>
      <c r="C494" s="168"/>
      <c r="D494" s="194" t="s">
        <v>835</v>
      </c>
      <c r="E494" s="194"/>
      <c r="F494" s="194"/>
      <c r="G494" s="194"/>
      <c r="H494" s="194"/>
      <c r="I494" s="194"/>
      <c r="J494" s="12">
        <f>4+1+1</f>
        <v>6</v>
      </c>
      <c r="K494" s="168"/>
      <c r="L494" s="168"/>
    </row>
    <row r="495" spans="1:12" ht="11.25" customHeight="1" x14ac:dyDescent="0.25">
      <c r="A495" s="34"/>
      <c r="B495" s="54"/>
      <c r="C495" s="54"/>
      <c r="D495" s="38"/>
      <c r="E495" s="38"/>
      <c r="F495" s="38"/>
      <c r="G495" s="38"/>
      <c r="H495" s="38"/>
      <c r="I495" s="38"/>
      <c r="J495" s="39"/>
      <c r="K495" s="54"/>
      <c r="L495" s="35"/>
    </row>
    <row r="496" spans="1:12" ht="24.95" customHeight="1" x14ac:dyDescent="0.25">
      <c r="A496" s="168" t="e">
        <f>'PLANILHA REFORMA'!#REF!</f>
        <v>#REF!</v>
      </c>
      <c r="B496" s="168" t="e">
        <f>'PLANILHA REFORMA'!#REF!</f>
        <v>#REF!</v>
      </c>
      <c r="C496" s="167" t="e">
        <f>'PLANILHA REFORMA'!#REF!</f>
        <v>#REF!</v>
      </c>
      <c r="D496" s="194" t="e">
        <f>'PLANILHA REFORMA'!#REF!</f>
        <v>#REF!</v>
      </c>
      <c r="E496" s="194"/>
      <c r="F496" s="194"/>
      <c r="G496" s="194"/>
      <c r="H496" s="194"/>
      <c r="I496" s="28" t="s">
        <v>252</v>
      </c>
      <c r="J496" s="12">
        <f>J497</f>
        <v>5</v>
      </c>
      <c r="K496" s="168"/>
      <c r="L496" s="168"/>
    </row>
    <row r="497" spans="1:12" ht="24.95" customHeight="1" x14ac:dyDescent="0.25">
      <c r="A497" s="168"/>
      <c r="B497" s="168"/>
      <c r="C497" s="168"/>
      <c r="D497" s="194" t="s">
        <v>220</v>
      </c>
      <c r="E497" s="194"/>
      <c r="F497" s="194"/>
      <c r="G497" s="194"/>
      <c r="H497" s="194"/>
      <c r="I497" s="194"/>
      <c r="J497" s="12">
        <v>5</v>
      </c>
      <c r="K497" s="168"/>
      <c r="L497" s="168"/>
    </row>
    <row r="498" spans="1:12" ht="12" customHeight="1" x14ac:dyDescent="0.25">
      <c r="A498" s="34"/>
      <c r="B498" s="54"/>
      <c r="C498" s="54"/>
      <c r="D498" s="38"/>
      <c r="E498" s="38"/>
      <c r="F498" s="38"/>
      <c r="G498" s="38"/>
      <c r="H498" s="38"/>
      <c r="I498" s="38"/>
      <c r="J498" s="39"/>
      <c r="K498" s="54"/>
      <c r="L498" s="35"/>
    </row>
    <row r="499" spans="1:12" ht="24.95" customHeight="1" x14ac:dyDescent="0.25">
      <c r="A499" s="168" t="str">
        <f>'PLANILHA REFORMA'!A164</f>
        <v>13.13.7</v>
      </c>
      <c r="B499" s="168" t="str">
        <f>'PLANILHA REFORMA'!B164</f>
        <v>sinapi/insumo</v>
      </c>
      <c r="C499" s="167" t="str">
        <f>'PLANILHA REFORMA'!C164</f>
        <v>00039179</v>
      </c>
      <c r="D499" s="194" t="str">
        <f>'PLANILHA REFORMA'!D164:H164</f>
        <v xml:space="preserve">Bucha eletroduto 2" </v>
      </c>
      <c r="E499" s="194"/>
      <c r="F499" s="194"/>
      <c r="G499" s="194"/>
      <c r="H499" s="194"/>
      <c r="I499" s="28" t="str">
        <f>I496</f>
        <v>unid</v>
      </c>
      <c r="J499" s="12">
        <f>J500</f>
        <v>3</v>
      </c>
      <c r="K499" s="168"/>
      <c r="L499" s="168"/>
    </row>
    <row r="500" spans="1:12" ht="24.95" customHeight="1" x14ac:dyDescent="0.25">
      <c r="A500" s="168"/>
      <c r="B500" s="168"/>
      <c r="C500" s="168"/>
      <c r="D500" s="194" t="str">
        <f>D497</f>
        <v>cobertura</v>
      </c>
      <c r="E500" s="194"/>
      <c r="F500" s="194"/>
      <c r="G500" s="194"/>
      <c r="H500" s="194"/>
      <c r="I500" s="194"/>
      <c r="J500" s="12">
        <v>3</v>
      </c>
      <c r="K500" s="168"/>
      <c r="L500" s="168"/>
    </row>
    <row r="501" spans="1:12" ht="13.5" customHeight="1" x14ac:dyDescent="0.25">
      <c r="A501" s="34"/>
      <c r="B501" s="54"/>
      <c r="C501" s="54"/>
      <c r="D501" s="38"/>
      <c r="E501" s="38"/>
      <c r="F501" s="38"/>
      <c r="G501" s="38"/>
      <c r="H501" s="38"/>
      <c r="I501" s="38"/>
      <c r="J501" s="39"/>
      <c r="K501" s="54"/>
      <c r="L501" s="35"/>
    </row>
    <row r="502" spans="1:12" ht="24.95" customHeight="1" x14ac:dyDescent="0.25">
      <c r="A502" s="168" t="str">
        <f>'PLANILHA REFORMA'!A165</f>
        <v>13.13.8</v>
      </c>
      <c r="B502" s="168" t="str">
        <f>'PLANILHA REFORMA'!B165</f>
        <v>sinapi/insumo</v>
      </c>
      <c r="C502" s="167" t="str">
        <f>'PLANILHA REFORMA'!C165</f>
        <v>00039182</v>
      </c>
      <c r="D502" s="194" t="str">
        <f>'PLANILHA REFORMA'!D165:H165</f>
        <v xml:space="preserve">Bucha eletroduto 4" </v>
      </c>
      <c r="E502" s="194"/>
      <c r="F502" s="194"/>
      <c r="G502" s="194"/>
      <c r="H502" s="194"/>
      <c r="I502" s="28" t="str">
        <f>I499</f>
        <v>unid</v>
      </c>
      <c r="J502" s="12">
        <f>J503</f>
        <v>4</v>
      </c>
      <c r="K502" s="168"/>
      <c r="L502" s="168"/>
    </row>
    <row r="503" spans="1:12" ht="24.95" customHeight="1" x14ac:dyDescent="0.25">
      <c r="A503" s="168"/>
      <c r="B503" s="168"/>
      <c r="C503" s="168"/>
      <c r="D503" s="194" t="s">
        <v>179</v>
      </c>
      <c r="E503" s="194"/>
      <c r="F503" s="194"/>
      <c r="G503" s="194"/>
      <c r="H503" s="194"/>
      <c r="I503" s="194"/>
      <c r="J503" s="12">
        <v>4</v>
      </c>
      <c r="K503" s="168"/>
      <c r="L503" s="168"/>
    </row>
    <row r="504" spans="1:12" ht="13.5" customHeight="1" x14ac:dyDescent="0.25">
      <c r="A504" s="34"/>
      <c r="B504" s="54"/>
      <c r="C504" s="54"/>
      <c r="D504" s="38"/>
      <c r="E504" s="38"/>
      <c r="F504" s="38"/>
      <c r="G504" s="38"/>
      <c r="H504" s="38"/>
      <c r="I504" s="38"/>
      <c r="J504" s="39"/>
      <c r="K504" s="54"/>
      <c r="L504" s="35"/>
    </row>
    <row r="505" spans="1:12" ht="24.95" customHeight="1" x14ac:dyDescent="0.25">
      <c r="A505" s="168" t="str">
        <f>'PLANILHA REFORMA'!A166</f>
        <v>13.13.9</v>
      </c>
      <c r="B505" s="168" t="str">
        <f>'PLANILHA REFORMA'!B166</f>
        <v>sinapi/insumo</v>
      </c>
      <c r="C505" s="167" t="str">
        <f>'PLANILHA REFORMA'!C166</f>
        <v>00001051</v>
      </c>
      <c r="D505" s="194" t="str">
        <f>'PLANILHA REFORMA'!D166:H166</f>
        <v>CABECOTE PARA ENTRADA DE LINHA DE ALIMENTACAO PARA ELETRODUTO, EM LIGA DE ALUMINIO COM ACABAMENTO ANTI CORROSIVO, COM FIXACAO POR ENCAIXE LISO DE 360 GRAUS, DE 4"</v>
      </c>
      <c r="E505" s="194"/>
      <c r="F505" s="194"/>
      <c r="G505" s="194"/>
      <c r="H505" s="194"/>
      <c r="I505" s="28" t="s">
        <v>252</v>
      </c>
      <c r="J505" s="12">
        <f>J506</f>
        <v>2</v>
      </c>
      <c r="K505" s="168"/>
      <c r="L505" s="168"/>
    </row>
    <row r="506" spans="1:12" ht="24.95" customHeight="1" x14ac:dyDescent="0.25">
      <c r="A506" s="168"/>
      <c r="B506" s="168"/>
      <c r="C506" s="168"/>
      <c r="D506" s="194" t="s">
        <v>179</v>
      </c>
      <c r="E506" s="194"/>
      <c r="F506" s="194"/>
      <c r="G506" s="194"/>
      <c r="H506" s="194"/>
      <c r="I506" s="194"/>
      <c r="J506" s="12">
        <v>2</v>
      </c>
      <c r="K506" s="168"/>
      <c r="L506" s="168"/>
    </row>
    <row r="507" spans="1:12" ht="13.5" customHeight="1" x14ac:dyDescent="0.25">
      <c r="A507" s="34"/>
      <c r="B507" s="54"/>
      <c r="C507" s="54"/>
      <c r="D507" s="38"/>
      <c r="E507" s="38"/>
      <c r="F507" s="38"/>
      <c r="G507" s="38"/>
      <c r="H507" s="38"/>
      <c r="I507" s="38"/>
      <c r="J507" s="39"/>
      <c r="K507" s="54"/>
      <c r="L507" s="35"/>
    </row>
    <row r="508" spans="1:12" ht="45.75" customHeight="1" x14ac:dyDescent="0.25">
      <c r="A508" s="168" t="str">
        <f>'PLANILHA REFORMA'!A167</f>
        <v>13.13.10</v>
      </c>
      <c r="B508" s="168" t="str">
        <f>'PLANILHA REFORMA'!B167</f>
        <v>sinapi/insumo</v>
      </c>
      <c r="C508" s="167" t="str">
        <f>'PLANILHA REFORMA'!C167</f>
        <v>00000868</v>
      </c>
      <c r="D508" s="194" t="str">
        <f>'PLANILHA REFORMA'!D167:H167</f>
        <v>CABO DE COBRE NU 25 MM2 MEIO-DURO</v>
      </c>
      <c r="E508" s="194"/>
      <c r="F508" s="194"/>
      <c r="G508" s="194"/>
      <c r="H508" s="194"/>
      <c r="I508" s="28" t="s">
        <v>252</v>
      </c>
      <c r="J508" s="12">
        <f>J509</f>
        <v>1</v>
      </c>
      <c r="K508" s="168"/>
      <c r="L508" s="168"/>
    </row>
    <row r="509" spans="1:12" ht="24.95" customHeight="1" x14ac:dyDescent="0.25">
      <c r="A509" s="168"/>
      <c r="B509" s="168"/>
      <c r="C509" s="168"/>
      <c r="D509" s="194" t="str">
        <f>D506</f>
        <v>projeto hidro sanitario</v>
      </c>
      <c r="E509" s="194"/>
      <c r="F509" s="194"/>
      <c r="G509" s="194"/>
      <c r="H509" s="194"/>
      <c r="I509" s="194"/>
      <c r="J509" s="12">
        <v>1</v>
      </c>
      <c r="K509" s="168"/>
      <c r="L509" s="168"/>
    </row>
    <row r="510" spans="1:12" ht="24.95" customHeight="1" x14ac:dyDescent="0.25">
      <c r="A510" s="34"/>
      <c r="B510" s="54"/>
      <c r="C510" s="54"/>
      <c r="D510" s="38"/>
      <c r="E510" s="38"/>
      <c r="F510" s="38"/>
      <c r="G510" s="38"/>
      <c r="H510" s="38"/>
      <c r="I510" s="38"/>
      <c r="J510" s="39"/>
      <c r="K510" s="54"/>
      <c r="L510" s="35"/>
    </row>
    <row r="511" spans="1:12" ht="24.95" customHeight="1" x14ac:dyDescent="0.25">
      <c r="A511" s="168" t="str">
        <f>'PLANILHA REFORMA'!A168</f>
        <v>13.13.11</v>
      </c>
      <c r="B511" s="168" t="str">
        <f>'PLANILHA REFORMA'!B168</f>
        <v>sinapi/insumo</v>
      </c>
      <c r="C511" s="167" t="str">
        <f>'PLANILHA REFORMA'!C168</f>
        <v>00000863</v>
      </c>
      <c r="D511" s="194" t="str">
        <f>'PLANILHA REFORMA'!D168:H168</f>
        <v>CABO DE COBRE NU 35 MM2 MEIO-DURO</v>
      </c>
      <c r="E511" s="194"/>
      <c r="F511" s="194"/>
      <c r="G511" s="194"/>
      <c r="H511" s="194"/>
      <c r="I511" s="28" t="s">
        <v>149</v>
      </c>
      <c r="J511" s="12">
        <f>J512</f>
        <v>1</v>
      </c>
      <c r="K511" s="168"/>
      <c r="L511" s="168"/>
    </row>
    <row r="512" spans="1:12" ht="24.95" customHeight="1" x14ac:dyDescent="0.25">
      <c r="A512" s="168"/>
      <c r="B512" s="168"/>
      <c r="C512" s="168"/>
      <c r="D512" s="194" t="s">
        <v>843</v>
      </c>
      <c r="E512" s="194"/>
      <c r="F512" s="194"/>
      <c r="G512" s="194"/>
      <c r="H512" s="194"/>
      <c r="I512" s="194"/>
      <c r="J512" s="12">
        <v>1</v>
      </c>
      <c r="K512" s="168"/>
      <c r="L512" s="168"/>
    </row>
    <row r="513" spans="1:12" ht="13.5" customHeight="1" x14ac:dyDescent="0.25">
      <c r="A513" s="34"/>
      <c r="B513" s="54"/>
      <c r="C513" s="54"/>
      <c r="D513" s="38"/>
      <c r="E513" s="38"/>
      <c r="F513" s="38"/>
      <c r="G513" s="38"/>
      <c r="H513" s="38"/>
      <c r="I513" s="38"/>
      <c r="J513" s="39"/>
      <c r="K513" s="54"/>
      <c r="L513" s="35"/>
    </row>
    <row r="514" spans="1:12" ht="24.95" customHeight="1" x14ac:dyDescent="0.25">
      <c r="A514" s="168" t="str">
        <f>'PLANILHA REFORMA'!A169</f>
        <v>13.13.12</v>
      </c>
      <c r="B514" s="168" t="str">
        <f>'PLANILHA REFORMA'!B169</f>
        <v>sinapi/insumo</v>
      </c>
      <c r="C514" s="167" t="str">
        <f>'PLANILHA REFORMA'!C169</f>
        <v>00039241</v>
      </c>
      <c r="D514" s="194" t="str">
        <f>'PLANILHA REFORMA'!D169:H169</f>
        <v>CABO DE COBRE, RIGIDO, CLASSE 2, ISOLACAO EM PVC/A, ANTICHAMA BWF-B, 1 CONDUTOR450/750 V, SECAO NOMINAL 16 MM2</v>
      </c>
      <c r="E514" s="194"/>
      <c r="F514" s="194"/>
      <c r="G514" s="194"/>
      <c r="H514" s="194"/>
      <c r="I514" s="28" t="s">
        <v>268</v>
      </c>
      <c r="J514" s="12">
        <f>J515</f>
        <v>1</v>
      </c>
      <c r="K514" s="168"/>
      <c r="L514" s="168"/>
    </row>
    <row r="515" spans="1:12" ht="24.95" customHeight="1" x14ac:dyDescent="0.25">
      <c r="A515" s="168"/>
      <c r="B515" s="168"/>
      <c r="C515" s="168"/>
      <c r="D515" s="194" t="s">
        <v>771</v>
      </c>
      <c r="E515" s="194"/>
      <c r="F515" s="194"/>
      <c r="G515" s="194"/>
      <c r="H515" s="194"/>
      <c r="I515" s="194"/>
      <c r="J515" s="12">
        <v>1</v>
      </c>
      <c r="K515" s="168"/>
      <c r="L515" s="168"/>
    </row>
    <row r="516" spans="1:12" ht="16.5" customHeight="1" x14ac:dyDescent="0.25">
      <c r="A516" s="34"/>
      <c r="B516" s="54"/>
      <c r="C516" s="54"/>
      <c r="D516" s="38"/>
      <c r="E516" s="38"/>
      <c r="F516" s="38"/>
      <c r="G516" s="38"/>
      <c r="H516" s="38"/>
      <c r="I516" s="38"/>
      <c r="J516" s="39"/>
      <c r="K516" s="54"/>
      <c r="L516" s="35"/>
    </row>
    <row r="517" spans="1:12" ht="24.95" customHeight="1" x14ac:dyDescent="0.25">
      <c r="A517" s="168" t="str">
        <f>'PLANILHA REFORMA'!A170</f>
        <v>13.13.13</v>
      </c>
      <c r="B517" s="168" t="str">
        <f>'PLANILHA REFORMA'!B170</f>
        <v>sinapi/insumo</v>
      </c>
      <c r="C517" s="167" t="str">
        <f>'PLANILHA REFORMA'!C170</f>
        <v>00001005</v>
      </c>
      <c r="D517" s="194" t="str">
        <f>'PLANILHA REFORMA'!D170:H170</f>
        <v>CABO DE COBRE, RIGIDO, CLASSE 2, ISOLACAO EM PVC/A, ANTICHAMA BWF-B, 1 CONDUTOR450/750 V, SECAO NOMINAL 185 MM2</v>
      </c>
      <c r="E517" s="194"/>
      <c r="F517" s="194"/>
      <c r="G517" s="194"/>
      <c r="H517" s="194"/>
      <c r="I517" s="28" t="s">
        <v>268</v>
      </c>
      <c r="J517" s="12">
        <f>J518</f>
        <v>6</v>
      </c>
      <c r="K517" s="238"/>
      <c r="L517" s="239"/>
    </row>
    <row r="518" spans="1:12" ht="24.95" customHeight="1" x14ac:dyDescent="0.25">
      <c r="A518" s="168"/>
      <c r="B518" s="168"/>
      <c r="C518" s="168"/>
      <c r="D518" s="194" t="s">
        <v>837</v>
      </c>
      <c r="E518" s="194"/>
      <c r="F518" s="194"/>
      <c r="G518" s="194"/>
      <c r="H518" s="194"/>
      <c r="I518" s="194"/>
      <c r="J518" s="12">
        <v>6</v>
      </c>
      <c r="K518" s="239"/>
      <c r="L518" s="239"/>
    </row>
    <row r="519" spans="1:12" ht="13.5" customHeight="1" x14ac:dyDescent="0.25">
      <c r="A519" s="34"/>
      <c r="B519" s="54"/>
      <c r="C519" s="54"/>
      <c r="D519" s="38"/>
      <c r="E519" s="38"/>
      <c r="F519" s="38"/>
      <c r="G519" s="38"/>
      <c r="H519" s="38"/>
      <c r="I519" s="38"/>
      <c r="J519" s="39"/>
      <c r="K519" s="54"/>
      <c r="L519" s="35"/>
    </row>
    <row r="520" spans="1:12" ht="36.75" customHeight="1" x14ac:dyDescent="0.25">
      <c r="A520" s="168" t="str">
        <f>'PLANILHA REFORMA'!A171</f>
        <v>13.13.14</v>
      </c>
      <c r="B520" s="168" t="str">
        <f>'PLANILHA REFORMA'!B171</f>
        <v>sinapi/insumo</v>
      </c>
      <c r="C520" s="167" t="str">
        <f>'PLANILHA REFORMA'!C171</f>
        <v>00000986</v>
      </c>
      <c r="D520" s="194" t="str">
        <f>'PLANILHA REFORMA'!D171:H171</f>
        <v>CABO DE COBRE, RIGIDO, CLASSE 2, ISOLACAO EM PVC/A, ANTICHAMA BWF-B, 1 CONDUTOR450/750 V, SECAO NOMINAL 25 MM2</v>
      </c>
      <c r="E520" s="194"/>
      <c r="F520" s="194"/>
      <c r="G520" s="194"/>
      <c r="H520" s="194"/>
      <c r="I520" s="28" t="str">
        <f>'PLANILHA REFORMA'!I171</f>
        <v>m</v>
      </c>
      <c r="J520" s="12">
        <f>J521</f>
        <v>1</v>
      </c>
      <c r="K520" s="168"/>
      <c r="L520" s="168"/>
    </row>
    <row r="521" spans="1:12" ht="13.5" customHeight="1" x14ac:dyDescent="0.25">
      <c r="A521" s="168"/>
      <c r="B521" s="168"/>
      <c r="C521" s="168"/>
      <c r="D521" s="194" t="s">
        <v>838</v>
      </c>
      <c r="E521" s="194"/>
      <c r="F521" s="194"/>
      <c r="G521" s="194"/>
      <c r="H521" s="194"/>
      <c r="I521" s="194"/>
      <c r="J521" s="12">
        <v>1</v>
      </c>
      <c r="K521" s="168"/>
      <c r="L521" s="168"/>
    </row>
    <row r="522" spans="1:12" ht="13.5" customHeight="1" x14ac:dyDescent="0.25">
      <c r="A522" s="34"/>
      <c r="B522" s="54"/>
      <c r="C522" s="54"/>
      <c r="D522" s="38"/>
      <c r="E522" s="38"/>
      <c r="F522" s="38"/>
      <c r="G522" s="38"/>
      <c r="H522" s="38"/>
      <c r="I522" s="38"/>
      <c r="J522" s="39"/>
      <c r="K522" s="54"/>
      <c r="L522" s="35"/>
    </row>
    <row r="523" spans="1:12" ht="13.5" customHeight="1" x14ac:dyDescent="0.25">
      <c r="A523" s="168" t="str">
        <f>'PLANILHA REFORMA'!A172</f>
        <v>13.13.15</v>
      </c>
      <c r="B523" s="168" t="str">
        <f>'PLANILHA REFORMA'!B172</f>
        <v>sinapi/insumo</v>
      </c>
      <c r="C523" s="167" t="str">
        <f>'PLANILHA REFORMA'!C172</f>
        <v>00034641</v>
      </c>
      <c r="D523" s="194" t="str">
        <f>'PLANILHA REFORMA'!D172:H172</f>
        <v>CAIXA DE ATERRAMENTO EM CONCRETO PRÃ-MOLDADO, DIAMETRO DE 0,30 M E ALTURA DE0,35 M, SEM FUNDO E COM TAMPA</v>
      </c>
      <c r="E523" s="194"/>
      <c r="F523" s="194"/>
      <c r="G523" s="194"/>
      <c r="H523" s="194"/>
      <c r="I523" s="28" t="s">
        <v>252</v>
      </c>
      <c r="J523" s="12">
        <f>J524</f>
        <v>3</v>
      </c>
      <c r="K523" s="168"/>
      <c r="L523" s="168"/>
    </row>
    <row r="524" spans="1:12" ht="13.5" customHeight="1" x14ac:dyDescent="0.25">
      <c r="A524" s="168"/>
      <c r="B524" s="168"/>
      <c r="C524" s="168"/>
      <c r="D524" s="194" t="s">
        <v>220</v>
      </c>
      <c r="E524" s="194"/>
      <c r="F524" s="194"/>
      <c r="G524" s="194"/>
      <c r="H524" s="194"/>
      <c r="I524" s="194"/>
      <c r="J524" s="12">
        <v>3</v>
      </c>
      <c r="K524" s="168"/>
      <c r="L524" s="168"/>
    </row>
    <row r="525" spans="1:12" ht="13.5" customHeight="1" x14ac:dyDescent="0.25">
      <c r="A525" s="34"/>
      <c r="B525" s="54"/>
      <c r="C525" s="54"/>
      <c r="D525" s="38"/>
      <c r="E525" s="38"/>
      <c r="F525" s="38"/>
      <c r="G525" s="38"/>
      <c r="H525" s="38"/>
      <c r="I525" s="38"/>
      <c r="J525" s="39"/>
      <c r="K525" s="54"/>
      <c r="L525" s="35"/>
    </row>
    <row r="526" spans="1:12" ht="36" customHeight="1" x14ac:dyDescent="0.25">
      <c r="A526" s="168" t="e">
        <f>'PLANILHA REFORMA'!#REF!</f>
        <v>#REF!</v>
      </c>
      <c r="B526" s="168" t="e">
        <f>'PLANILHA REFORMA'!#REF!</f>
        <v>#REF!</v>
      </c>
      <c r="C526" s="167" t="e">
        <f>'PLANILHA REFORMA'!#REF!</f>
        <v>#REF!</v>
      </c>
      <c r="D526" s="194" t="e">
        <f>'PLANILHA REFORMA'!#REF!</f>
        <v>#REF!</v>
      </c>
      <c r="E526" s="194"/>
      <c r="F526" s="194"/>
      <c r="G526" s="194"/>
      <c r="H526" s="194"/>
      <c r="I526" s="28" t="s">
        <v>252</v>
      </c>
      <c r="J526" s="12">
        <f>J527</f>
        <v>5</v>
      </c>
      <c r="K526" s="168"/>
      <c r="L526" s="168"/>
    </row>
    <row r="527" spans="1:12" ht="13.5" customHeight="1" x14ac:dyDescent="0.25">
      <c r="A527" s="168"/>
      <c r="B527" s="168"/>
      <c r="C527" s="168"/>
      <c r="D527" s="194" t="s">
        <v>839</v>
      </c>
      <c r="E527" s="194"/>
      <c r="F527" s="194"/>
      <c r="G527" s="194"/>
      <c r="H527" s="194"/>
      <c r="I527" s="194"/>
      <c r="J527" s="12">
        <v>5</v>
      </c>
      <c r="K527" s="168"/>
      <c r="L527" s="168"/>
    </row>
    <row r="528" spans="1:12" ht="13.5" customHeight="1" x14ac:dyDescent="0.25">
      <c r="A528" s="34"/>
      <c r="B528" s="54"/>
      <c r="C528" s="54"/>
      <c r="D528" s="38"/>
      <c r="E528" s="38"/>
      <c r="F528" s="38"/>
      <c r="G528" s="38"/>
      <c r="H528" s="38"/>
      <c r="I528" s="38"/>
      <c r="J528" s="39"/>
      <c r="K528" s="54"/>
      <c r="L528" s="35"/>
    </row>
    <row r="529" spans="1:12" ht="24.95" customHeight="1" x14ac:dyDescent="0.25">
      <c r="A529" s="168" t="str">
        <f>'PLANILHA REFORMA'!A173</f>
        <v>13.13.16</v>
      </c>
      <c r="B529" s="168" t="str">
        <f>'PLANILHA REFORMA'!B173</f>
        <v>sinapi/insumo</v>
      </c>
      <c r="C529" s="167" t="str">
        <f>'PLANILHA REFORMA'!C173</f>
        <v>00039693</v>
      </c>
      <c r="D529" s="194" t="str">
        <f>'PLANILHA REFORMA'!D173:H173</f>
        <v>CAIXA DE PROTECAO EXTERNA PARA MEDIDOR HOROSAZONAL, DE BAIXA TENSAO, COMMODULO, EM CHAPA DE ACO (PADRAO DA CONCESSIONARIA LOCAL)</v>
      </c>
      <c r="E529" s="194"/>
      <c r="F529" s="194"/>
      <c r="G529" s="194"/>
      <c r="H529" s="194"/>
      <c r="I529" s="28" t="s">
        <v>251</v>
      </c>
      <c r="J529" s="12">
        <f>J530</f>
        <v>2</v>
      </c>
      <c r="K529" s="168"/>
      <c r="L529" s="168"/>
    </row>
    <row r="530" spans="1:12" ht="24.95" customHeight="1" x14ac:dyDescent="0.25">
      <c r="A530" s="168"/>
      <c r="B530" s="168"/>
      <c r="C530" s="168"/>
      <c r="D530" s="203" t="s">
        <v>842</v>
      </c>
      <c r="E530" s="203"/>
      <c r="F530" s="203"/>
      <c r="G530" s="203"/>
      <c r="H530" s="203"/>
      <c r="I530" s="203"/>
      <c r="J530" s="12">
        <v>2</v>
      </c>
      <c r="K530" s="168"/>
      <c r="L530" s="168"/>
    </row>
    <row r="531" spans="1:12" ht="9.9499999999999993" customHeight="1" x14ac:dyDescent="0.25">
      <c r="A531" s="192"/>
      <c r="B531" s="193"/>
      <c r="C531" s="193"/>
      <c r="D531" s="193"/>
      <c r="E531" s="193"/>
      <c r="F531" s="193"/>
      <c r="G531" s="193"/>
      <c r="H531" s="193"/>
      <c r="I531" s="193"/>
      <c r="J531" s="193"/>
      <c r="K531" s="193"/>
      <c r="L531" s="189"/>
    </row>
    <row r="532" spans="1:12" ht="20.100000000000001" customHeight="1" x14ac:dyDescent="0.25">
      <c r="A532" s="32">
        <f>'PLANILHA REFORMA'!A204</f>
        <v>14</v>
      </c>
      <c r="B532" s="184"/>
      <c r="C532" s="184"/>
      <c r="D532" s="184" t="str">
        <f>'PLANILHA REFORMA'!D204</f>
        <v>SINALIZAÇÃO E EXTINTORES</v>
      </c>
      <c r="E532" s="184"/>
      <c r="F532" s="184"/>
      <c r="G532" s="184"/>
      <c r="H532" s="184"/>
      <c r="I532" s="184"/>
      <c r="J532" s="184"/>
      <c r="K532" s="184"/>
      <c r="L532" s="184"/>
    </row>
    <row r="533" spans="1:12" s="11" customFormat="1" ht="50.25" customHeight="1" x14ac:dyDescent="0.25">
      <c r="A533" s="168" t="str">
        <f>'PLANILHA REFORMA'!A205</f>
        <v>14.1</v>
      </c>
      <c r="B533" s="168" t="str">
        <f>'PLANILHA REFORMA'!B205</f>
        <v>sinapi/insumo</v>
      </c>
      <c r="C533" s="168" t="str">
        <f>'PLANILHA REFORMA'!C205</f>
        <v>composição 15</v>
      </c>
      <c r="D533" s="185" t="str">
        <f>'PLANILHA REFORMA'!D205</f>
        <v>Ponto para iluminação de emergência completo, inclusive bloco autônomo de iluminação 2x9W com tomada universal</v>
      </c>
      <c r="E533" s="185"/>
      <c r="F533" s="185"/>
      <c r="G533" s="185"/>
      <c r="H533" s="185"/>
      <c r="I533" s="29" t="str">
        <f>'PLANILHA REFORMA'!I205</f>
        <v>pt</v>
      </c>
      <c r="J533" s="12">
        <f>J534</f>
        <v>19</v>
      </c>
      <c r="K533" s="186"/>
      <c r="L533" s="187"/>
    </row>
    <row r="534" spans="1:12" ht="24.95" customHeight="1" x14ac:dyDescent="0.25">
      <c r="A534" s="168"/>
      <c r="B534" s="168"/>
      <c r="C534" s="168"/>
      <c r="D534" s="181" t="s">
        <v>169</v>
      </c>
      <c r="E534" s="207"/>
      <c r="F534" s="207"/>
      <c r="G534" s="207"/>
      <c r="H534" s="207"/>
      <c r="I534" s="208"/>
      <c r="J534" s="12">
        <v>19</v>
      </c>
      <c r="K534" s="188" t="s">
        <v>169</v>
      </c>
      <c r="L534" s="189"/>
    </row>
    <row r="535" spans="1:12" ht="14.25" customHeight="1" x14ac:dyDescent="0.25">
      <c r="A535" s="34"/>
      <c r="B535" s="54"/>
      <c r="C535" s="54"/>
      <c r="D535" s="23"/>
      <c r="E535" s="23"/>
      <c r="F535" s="23"/>
      <c r="G535" s="23"/>
      <c r="H535" s="23"/>
      <c r="I535" s="23"/>
      <c r="J535" s="39"/>
      <c r="K535" s="60"/>
      <c r="L535" s="35"/>
    </row>
    <row r="536" spans="1:12" ht="61.5" customHeight="1" x14ac:dyDescent="0.25">
      <c r="A536" s="168" t="str">
        <f>'PLANILHA REFORMA'!A206</f>
        <v>14.2</v>
      </c>
      <c r="B536" s="168" t="str">
        <f>'PLANILHA REFORMA'!B206</f>
        <v>SINAPI</v>
      </c>
      <c r="C536" s="167" t="str">
        <f>'PLANILHA REFORMA'!C206</f>
        <v>101905</v>
      </c>
      <c r="D536" s="194" t="str">
        <f>'PLANILHA REFORMA'!D206:H206</f>
        <v>EXTINTOR DE INCÊNDIO PORTÁTIL COM CARGA DE ÁGUA PRESSURIZADA DE 10 L CLASSE A - FORNECIMENTO E INSTALAÇÃO</v>
      </c>
      <c r="E536" s="194"/>
      <c r="F536" s="194"/>
      <c r="G536" s="194"/>
      <c r="H536" s="194"/>
      <c r="I536" s="59" t="s">
        <v>119</v>
      </c>
      <c r="J536" s="12">
        <f>J537</f>
        <v>17</v>
      </c>
      <c r="K536" s="176"/>
      <c r="L536" s="176"/>
    </row>
    <row r="537" spans="1:12" ht="24.95" customHeight="1" x14ac:dyDescent="0.25">
      <c r="A537" s="168"/>
      <c r="B537" s="168"/>
      <c r="C537" s="168"/>
      <c r="D537" s="194" t="str">
        <f>D534</f>
        <v>projeto eletrico</v>
      </c>
      <c r="E537" s="194"/>
      <c r="F537" s="194"/>
      <c r="G537" s="194"/>
      <c r="H537" s="194"/>
      <c r="I537" s="194"/>
      <c r="J537" s="12">
        <v>17</v>
      </c>
      <c r="K537" s="176"/>
      <c r="L537" s="176"/>
    </row>
    <row r="538" spans="1:12" ht="14.25" customHeight="1" x14ac:dyDescent="0.25">
      <c r="A538" s="34"/>
      <c r="B538" s="54"/>
      <c r="C538" s="54"/>
      <c r="D538" s="23"/>
      <c r="E538" s="23"/>
      <c r="F538" s="23"/>
      <c r="G538" s="23"/>
      <c r="H538" s="23"/>
      <c r="I538" s="23"/>
      <c r="J538" s="39"/>
      <c r="K538" s="60"/>
      <c r="L538" s="35"/>
    </row>
    <row r="539" spans="1:12" ht="9.9499999999999993" customHeight="1" x14ac:dyDescent="0.25">
      <c r="A539" s="192"/>
      <c r="B539" s="193"/>
      <c r="C539" s="193"/>
      <c r="D539" s="193"/>
      <c r="E539" s="193"/>
      <c r="F539" s="193"/>
      <c r="G539" s="193"/>
      <c r="H539" s="193"/>
      <c r="I539" s="193"/>
      <c r="J539" s="193"/>
      <c r="K539" s="193"/>
      <c r="L539" s="189"/>
    </row>
    <row r="540" spans="1:12" s="11" customFormat="1" ht="72" customHeight="1" x14ac:dyDescent="0.25">
      <c r="A540" s="168" t="str">
        <f>'PLANILHA REFORMA'!A207</f>
        <v>14.3</v>
      </c>
      <c r="B540" s="168" t="str">
        <f>'PLANILHA REFORMA'!B207</f>
        <v>SINAPI</v>
      </c>
      <c r="C540" s="168" t="str">
        <f>'PLANILHA REFORMA'!C207</f>
        <v>101906</v>
      </c>
      <c r="D540" s="185" t="str">
        <f>'PLANILHA REFORMA'!D207</f>
        <v>EXTINTOR DE INCÊNDIO PORTÁTIL COM CARGA DE CO2 DE 6 KG, CLASSE BC - FORNECIMENTO E INSTALAÇÃO</v>
      </c>
      <c r="E540" s="185"/>
      <c r="F540" s="185"/>
      <c r="G540" s="185"/>
      <c r="H540" s="185"/>
      <c r="I540" s="29" t="str">
        <f>'PLANILHA REFORMA'!I207</f>
        <v>UNI</v>
      </c>
      <c r="J540" s="12">
        <f>J541</f>
        <v>5</v>
      </c>
      <c r="K540" s="186"/>
      <c r="L540" s="187"/>
    </row>
    <row r="541" spans="1:12" ht="24.95" customHeight="1" x14ac:dyDescent="0.25">
      <c r="A541" s="168"/>
      <c r="B541" s="168"/>
      <c r="C541" s="168"/>
      <c r="D541" s="181"/>
      <c r="E541" s="207"/>
      <c r="F541" s="207"/>
      <c r="G541" s="207"/>
      <c r="H541" s="207"/>
      <c r="I541" s="208"/>
      <c r="J541" s="12">
        <v>5</v>
      </c>
      <c r="K541" s="188" t="s">
        <v>169</v>
      </c>
      <c r="L541" s="189"/>
    </row>
    <row r="542" spans="1:12" ht="9.9499999999999993" customHeight="1" x14ac:dyDescent="0.25">
      <c r="A542" s="192"/>
      <c r="B542" s="193"/>
      <c r="C542" s="193"/>
      <c r="D542" s="193"/>
      <c r="E542" s="193"/>
      <c r="F542" s="193"/>
      <c r="G542" s="193"/>
      <c r="H542" s="193"/>
      <c r="I542" s="193"/>
      <c r="J542" s="193"/>
      <c r="K542" s="193"/>
      <c r="L542" s="189"/>
    </row>
    <row r="543" spans="1:12" s="11" customFormat="1" ht="51.75" customHeight="1" x14ac:dyDescent="0.25">
      <c r="A543" s="168" t="str">
        <f>'PLANILHA REFORMA'!A208</f>
        <v>14.4</v>
      </c>
      <c r="B543" s="168" t="str">
        <f>'PLANILHA REFORMA'!B208</f>
        <v>sinapi/insumo</v>
      </c>
      <c r="C543" s="168" t="str">
        <f>'PLANILHA REFORMA'!C208</f>
        <v>composição 16</v>
      </c>
      <c r="D543" s="205" t="str">
        <f>'PLANILHA REFORMA'!D208</f>
        <v>PLACA DE SINALIZACAO DE SEGURANCA CONTRA INCENDIO, FOTOLUMINESCENTE RETANGULAR, *12 X 40* CM, EM PVC *2* MM ANTI-CHAMAS</v>
      </c>
      <c r="E543" s="206"/>
      <c r="F543" s="206"/>
      <c r="G543" s="206"/>
      <c r="H543" s="180"/>
      <c r="I543" s="29" t="str">
        <f>'PLANILHA REFORMA'!I208</f>
        <v>und</v>
      </c>
      <c r="J543" s="12">
        <f>ROUND(SUM(J544:J544),2)</f>
        <v>2</v>
      </c>
      <c r="K543" s="186"/>
      <c r="L543" s="187"/>
    </row>
    <row r="544" spans="1:12" s="11" customFormat="1" ht="24.95" customHeight="1" x14ac:dyDescent="0.25">
      <c r="A544" s="168"/>
      <c r="B544" s="168"/>
      <c r="C544" s="168"/>
      <c r="D544" s="181"/>
      <c r="E544" s="207"/>
      <c r="F544" s="207"/>
      <c r="G544" s="207"/>
      <c r="H544" s="207"/>
      <c r="I544" s="208"/>
      <c r="J544" s="12">
        <v>2</v>
      </c>
      <c r="K544" s="188" t="s">
        <v>169</v>
      </c>
      <c r="L544" s="189"/>
    </row>
    <row r="545" spans="1:12" ht="9.9499999999999993" customHeight="1" x14ac:dyDescent="0.25">
      <c r="A545" s="192"/>
      <c r="B545" s="193"/>
      <c r="C545" s="193"/>
      <c r="D545" s="193"/>
      <c r="E545" s="193"/>
      <c r="F545" s="193"/>
      <c r="G545" s="193"/>
      <c r="H545" s="193"/>
      <c r="I545" s="193"/>
      <c r="J545" s="193"/>
      <c r="K545" s="193"/>
      <c r="L545" s="189"/>
    </row>
    <row r="546" spans="1:12" s="11" customFormat="1" ht="57.75" customHeight="1" x14ac:dyDescent="0.25">
      <c r="A546" s="168" t="e">
        <f>'PLANILHA REFORMA'!#REF!</f>
        <v>#REF!</v>
      </c>
      <c r="B546" s="168" t="e">
        <f>'PLANILHA REFORMA'!#REF!</f>
        <v>#REF!</v>
      </c>
      <c r="C546" s="168" t="e">
        <f>'PLANILHA REFORMA'!#REF!</f>
        <v>#REF!</v>
      </c>
      <c r="D546" s="205" t="e">
        <f>'PLANILHA REFORMA'!#REF!</f>
        <v>#REF!</v>
      </c>
      <c r="E546" s="206"/>
      <c r="F546" s="206"/>
      <c r="G546" s="206"/>
      <c r="H546" s="180"/>
      <c r="I546" s="29" t="e">
        <f>'PLANILHA REFORMA'!#REF!</f>
        <v>#REF!</v>
      </c>
      <c r="J546" s="12">
        <f>ROUND(SUM(J547:J547),2)</f>
        <v>2</v>
      </c>
      <c r="K546" s="186"/>
      <c r="L546" s="187"/>
    </row>
    <row r="547" spans="1:12" ht="24.95" customHeight="1" x14ac:dyDescent="0.25">
      <c r="A547" s="168"/>
      <c r="B547" s="168"/>
      <c r="C547" s="168"/>
      <c r="D547" s="181"/>
      <c r="E547" s="207"/>
      <c r="F547" s="207"/>
      <c r="G547" s="207"/>
      <c r="H547" s="207"/>
      <c r="I547" s="208"/>
      <c r="J547" s="12">
        <v>2</v>
      </c>
      <c r="K547" s="188" t="s">
        <v>169</v>
      </c>
      <c r="L547" s="189"/>
    </row>
    <row r="548" spans="1:12" ht="9.9499999999999993" customHeight="1" x14ac:dyDescent="0.25">
      <c r="A548" s="192"/>
      <c r="B548" s="193"/>
      <c r="C548" s="193"/>
      <c r="D548" s="193"/>
      <c r="E548" s="193"/>
      <c r="F548" s="193"/>
      <c r="G548" s="193"/>
      <c r="H548" s="193"/>
      <c r="I548" s="193"/>
      <c r="J548" s="193"/>
      <c r="K548" s="193"/>
      <c r="L548" s="189"/>
    </row>
    <row r="549" spans="1:12" s="11" customFormat="1" ht="46.5" customHeight="1" x14ac:dyDescent="0.25">
      <c r="A549" s="168" t="e">
        <f>'PLANILHA REFORMA'!#REF!</f>
        <v>#REF!</v>
      </c>
      <c r="B549" s="168" t="e">
        <f>'PLANILHA REFORMA'!#REF!</f>
        <v>#REF!</v>
      </c>
      <c r="C549" s="168" t="e">
        <f>'PLANILHA REFORMA'!#REF!</f>
        <v>#REF!</v>
      </c>
      <c r="D549" s="205" t="e">
        <f>'PLANILHA REFORMA'!#REF!</f>
        <v>#REF!</v>
      </c>
      <c r="E549" s="206"/>
      <c r="F549" s="206"/>
      <c r="G549" s="206"/>
      <c r="H549" s="180"/>
      <c r="I549" s="29" t="e">
        <f>'PLANILHA REFORMA'!#REF!</f>
        <v>#REF!</v>
      </c>
      <c r="J549" s="12">
        <f>ROUND(SUM(J550),2)</f>
        <v>4</v>
      </c>
      <c r="K549" s="186"/>
      <c r="L549" s="187"/>
    </row>
    <row r="550" spans="1:12" ht="24.95" customHeight="1" x14ac:dyDescent="0.25">
      <c r="A550" s="168"/>
      <c r="B550" s="168"/>
      <c r="C550" s="168"/>
      <c r="D550" s="181"/>
      <c r="E550" s="207"/>
      <c r="F550" s="207"/>
      <c r="G550" s="207"/>
      <c r="H550" s="207"/>
      <c r="I550" s="208"/>
      <c r="J550" s="12">
        <v>4</v>
      </c>
      <c r="K550" s="192" t="str">
        <f>K547</f>
        <v>projeto eletrico</v>
      </c>
      <c r="L550" s="189"/>
    </row>
    <row r="551" spans="1:12" ht="51.75" customHeight="1" x14ac:dyDescent="0.25">
      <c r="A551" s="168" t="e">
        <f>'PLANILHA REFORMA'!#REF!</f>
        <v>#REF!</v>
      </c>
      <c r="B551" s="168" t="e">
        <f>'PLANILHA REFORMA'!#REF!</f>
        <v>#REF!</v>
      </c>
      <c r="C551" s="167" t="e">
        <f>'PLANILHA REFORMA'!#REF!</f>
        <v>#REF!</v>
      </c>
      <c r="D551" s="205" t="e">
        <f>'PLANILHA REFORMA'!#REF!</f>
        <v>#REF!</v>
      </c>
      <c r="E551" s="206"/>
      <c r="F551" s="206"/>
      <c r="G551" s="206"/>
      <c r="H551" s="180"/>
      <c r="I551" s="29" t="e">
        <f>'PLANILHA REFORMA'!#REF!</f>
        <v>#REF!</v>
      </c>
      <c r="J551" s="12">
        <f>J552</f>
        <v>29</v>
      </c>
      <c r="K551" s="186"/>
      <c r="L551" s="187"/>
    </row>
    <row r="552" spans="1:12" x14ac:dyDescent="0.25">
      <c r="A552" s="168"/>
      <c r="B552" s="168"/>
      <c r="C552" s="167"/>
      <c r="D552" s="181"/>
      <c r="E552" s="207"/>
      <c r="F552" s="207"/>
      <c r="G552" s="207"/>
      <c r="H552" s="207"/>
      <c r="I552" s="208"/>
      <c r="J552" s="12">
        <v>29</v>
      </c>
      <c r="K552" s="186" t="str">
        <f>K550</f>
        <v>projeto eletrico</v>
      </c>
      <c r="L552" s="187"/>
    </row>
    <row r="553" spans="1:12" ht="9.9499999999999993" customHeight="1" x14ac:dyDescent="0.25">
      <c r="A553" s="192"/>
      <c r="B553" s="193"/>
      <c r="C553" s="193"/>
      <c r="D553" s="193"/>
      <c r="E553" s="193"/>
      <c r="F553" s="193"/>
      <c r="G553" s="193"/>
      <c r="H553" s="193"/>
      <c r="I553" s="193"/>
      <c r="J553" s="193"/>
      <c r="K553" s="193"/>
      <c r="L553" s="189"/>
    </row>
    <row r="554" spans="1:12" s="11" customFormat="1" ht="76.5" customHeight="1" x14ac:dyDescent="0.25">
      <c r="A554" s="168" t="e">
        <f>'PLANILHA REFORMA'!#REF!</f>
        <v>#REF!</v>
      </c>
      <c r="B554" s="168" t="e">
        <f>'PLANILHA REFORMA'!#REF!</f>
        <v>#REF!</v>
      </c>
      <c r="C554" s="185" t="e">
        <f>'PLANILHA REFORMA'!#REF!</f>
        <v>#REF!</v>
      </c>
      <c r="D554" s="205" t="e">
        <f>'PLANILHA REFORMA'!#REF!</f>
        <v>#REF!</v>
      </c>
      <c r="E554" s="206"/>
      <c r="F554" s="206"/>
      <c r="G554" s="206"/>
      <c r="H554" s="180"/>
      <c r="I554" s="29" t="e">
        <f>'PLANILHA REFORMA'!#REF!</f>
        <v>#REF!</v>
      </c>
      <c r="J554" s="12">
        <f>ROUND(SUM(J555:J555),2)</f>
        <v>2</v>
      </c>
      <c r="K554" s="186"/>
      <c r="L554" s="187"/>
    </row>
    <row r="555" spans="1:12" s="11" customFormat="1" ht="24.95" customHeight="1" x14ac:dyDescent="0.25">
      <c r="A555" s="168"/>
      <c r="B555" s="168"/>
      <c r="C555" s="185"/>
      <c r="D555" s="181" t="s">
        <v>478</v>
      </c>
      <c r="E555" s="197"/>
      <c r="F555" s="197"/>
      <c r="G555" s="197"/>
      <c r="H555" s="197"/>
      <c r="I555" s="198"/>
      <c r="J555" s="12">
        <v>2</v>
      </c>
      <c r="K555" s="186" t="str">
        <f>K552</f>
        <v>projeto eletrico</v>
      </c>
      <c r="L555" s="189"/>
    </row>
    <row r="556" spans="1:12" s="11" customFormat="1" ht="24.95" customHeight="1" x14ac:dyDescent="0.25">
      <c r="A556" s="34"/>
      <c r="B556" s="54"/>
      <c r="C556" s="64"/>
      <c r="D556" s="23"/>
      <c r="E556" s="33"/>
      <c r="F556" s="33"/>
      <c r="G556" s="33"/>
      <c r="H556" s="33"/>
      <c r="I556" s="33"/>
      <c r="J556" s="39"/>
      <c r="K556" s="54"/>
      <c r="L556" s="35"/>
    </row>
    <row r="557" spans="1:12" s="11" customFormat="1" ht="42" customHeight="1" x14ac:dyDescent="0.25">
      <c r="A557" s="168" t="e">
        <f>'PLANILHA REFORMA'!#REF!</f>
        <v>#REF!</v>
      </c>
      <c r="B557" s="168" t="e">
        <f>'PLANILHA REFORMA'!#REF!</f>
        <v>#REF!</v>
      </c>
      <c r="C557" s="220" t="e">
        <f>'PLANILHA REFORMA'!#REF!</f>
        <v>#REF!</v>
      </c>
      <c r="D557" s="205" t="e">
        <f>'PLANILHA REFORMA'!#REF!</f>
        <v>#REF!</v>
      </c>
      <c r="E557" s="206"/>
      <c r="F557" s="206"/>
      <c r="G557" s="206"/>
      <c r="H557" s="180"/>
      <c r="I557" s="29" t="e">
        <f>'PLANILHA REFORMA'!#REF!</f>
        <v>#REF!</v>
      </c>
      <c r="J557" s="12">
        <f>ROUND(SUM(J558:J558),2)</f>
        <v>29</v>
      </c>
      <c r="K557" s="186"/>
      <c r="L557" s="187"/>
    </row>
    <row r="558" spans="1:12" s="11" customFormat="1" ht="24.95" customHeight="1" x14ac:dyDescent="0.25">
      <c r="A558" s="168"/>
      <c r="B558" s="168"/>
      <c r="C558" s="216"/>
      <c r="D558" s="181" t="s">
        <v>169</v>
      </c>
      <c r="E558" s="197"/>
      <c r="F558" s="197"/>
      <c r="G558" s="197"/>
      <c r="H558" s="197"/>
      <c r="I558" s="198"/>
      <c r="J558" s="12">
        <v>29</v>
      </c>
      <c r="K558" s="186" t="str">
        <f>K555</f>
        <v>projeto eletrico</v>
      </c>
      <c r="L558" s="189"/>
    </row>
    <row r="559" spans="1:12" ht="9.9499999999999993" customHeight="1" x14ac:dyDescent="0.25">
      <c r="A559" s="192"/>
      <c r="B559" s="193"/>
      <c r="C559" s="193"/>
      <c r="D559" s="193"/>
      <c r="E559" s="193"/>
      <c r="F559" s="193"/>
      <c r="G559" s="193"/>
      <c r="H559" s="193"/>
      <c r="I559" s="193"/>
      <c r="J559" s="193"/>
      <c r="K559" s="193"/>
      <c r="L559" s="189"/>
    </row>
    <row r="560" spans="1:12" s="11" customFormat="1" ht="39.950000000000003" customHeight="1" x14ac:dyDescent="0.25">
      <c r="A560" s="168" t="e">
        <f>'PLANILHA REFORMA'!#REF!</f>
        <v>#REF!</v>
      </c>
      <c r="B560" s="168" t="e">
        <f>'PLANILHA REFORMA'!#REF!</f>
        <v>#REF!</v>
      </c>
      <c r="C560" s="215" t="e">
        <f>'PLANILHA REFORMA'!#REF!</f>
        <v>#REF!</v>
      </c>
      <c r="D560" s="205" t="e">
        <f>'PLANILHA REFORMA'!#REF!</f>
        <v>#REF!</v>
      </c>
      <c r="E560" s="206"/>
      <c r="F560" s="206"/>
      <c r="G560" s="206"/>
      <c r="H560" s="180"/>
      <c r="I560" s="29" t="e">
        <f>'PLANILHA REFORMA'!#REF!</f>
        <v>#REF!</v>
      </c>
      <c r="J560" s="12">
        <f>ROUND(SUM(J561:J561),2)</f>
        <v>9</v>
      </c>
      <c r="K560" s="186"/>
      <c r="L560" s="187"/>
    </row>
    <row r="561" spans="1:12" s="11" customFormat="1" ht="24.95" customHeight="1" x14ac:dyDescent="0.25">
      <c r="A561" s="168"/>
      <c r="B561" s="168"/>
      <c r="C561" s="216"/>
      <c r="D561" s="181" t="str">
        <f>D558</f>
        <v>projeto eletrico</v>
      </c>
      <c r="E561" s="197"/>
      <c r="F561" s="197"/>
      <c r="G561" s="197"/>
      <c r="H561" s="197"/>
      <c r="I561" s="198"/>
      <c r="J561" s="12">
        <v>9</v>
      </c>
      <c r="K561" s="192"/>
      <c r="L561" s="189"/>
    </row>
    <row r="562" spans="1:12" ht="9.9499999999999993" customHeight="1" x14ac:dyDescent="0.25">
      <c r="A562" s="192"/>
      <c r="B562" s="193"/>
      <c r="C562" s="193"/>
      <c r="D562" s="193"/>
      <c r="E562" s="193"/>
      <c r="F562" s="193"/>
      <c r="G562" s="193"/>
      <c r="H562" s="193"/>
      <c r="I562" s="193"/>
      <c r="J562" s="193"/>
      <c r="K562" s="193"/>
      <c r="L562" s="189"/>
    </row>
    <row r="563" spans="1:12" s="11" customFormat="1" ht="39.950000000000003" customHeight="1" x14ac:dyDescent="0.25">
      <c r="A563" s="168" t="e">
        <f>'PLANILHA REFORMA'!#REF!</f>
        <v>#REF!</v>
      </c>
      <c r="B563" s="168" t="e">
        <f>'PLANILHA REFORMA'!#REF!</f>
        <v>#REF!</v>
      </c>
      <c r="C563" s="215" t="e">
        <f>'PLANILHA REFORMA'!#REF!</f>
        <v>#REF!</v>
      </c>
      <c r="D563" s="205" t="e">
        <f>'PLANILHA REFORMA'!#REF!</f>
        <v>#REF!</v>
      </c>
      <c r="E563" s="206"/>
      <c r="F563" s="206"/>
      <c r="G563" s="206"/>
      <c r="H563" s="180"/>
      <c r="I563" s="29" t="e">
        <f>'PLANILHA REFORMA'!#REF!</f>
        <v>#REF!</v>
      </c>
      <c r="J563" s="12">
        <f>ROUND(SUM(J564),2)</f>
        <v>4</v>
      </c>
      <c r="K563" s="186"/>
      <c r="L563" s="187"/>
    </row>
    <row r="564" spans="1:12" ht="24.95" customHeight="1" x14ac:dyDescent="0.25">
      <c r="A564" s="168"/>
      <c r="B564" s="168"/>
      <c r="C564" s="217"/>
      <c r="D564" s="181" t="str">
        <f>D555</f>
        <v>salas</v>
      </c>
      <c r="E564" s="207"/>
      <c r="F564" s="207"/>
      <c r="G564" s="207"/>
      <c r="H564" s="207"/>
      <c r="I564" s="208"/>
      <c r="J564" s="12">
        <f>J549</f>
        <v>4</v>
      </c>
      <c r="K564" s="192"/>
      <c r="L564" s="189"/>
    </row>
    <row r="565" spans="1:12" ht="9.9499999999999993" customHeight="1" x14ac:dyDescent="0.25">
      <c r="A565" s="192"/>
      <c r="B565" s="193"/>
      <c r="C565" s="193"/>
      <c r="D565" s="193"/>
      <c r="E565" s="193"/>
      <c r="F565" s="193"/>
      <c r="G565" s="193"/>
      <c r="H565" s="193"/>
      <c r="I565" s="193"/>
      <c r="J565" s="193"/>
      <c r="K565" s="193"/>
      <c r="L565" s="189"/>
    </row>
    <row r="566" spans="1:12" s="11" customFormat="1" ht="69.75" customHeight="1" x14ac:dyDescent="0.25">
      <c r="A566" s="168" t="e">
        <f>'PLANILHA REFORMA'!#REF!</f>
        <v>#REF!</v>
      </c>
      <c r="B566" s="168" t="e">
        <f>'PLANILHA REFORMA'!#REF!</f>
        <v>#REF!</v>
      </c>
      <c r="C566" s="215" t="e">
        <f>'PLANILHA REFORMA'!#REF!</f>
        <v>#REF!</v>
      </c>
      <c r="D566" s="205" t="e">
        <f>'PLANILHA REFORMA'!#REF!</f>
        <v>#REF!</v>
      </c>
      <c r="E566" s="206"/>
      <c r="F566" s="206"/>
      <c r="G566" s="206"/>
      <c r="H566" s="180"/>
      <c r="I566" s="29" t="e">
        <f>'PLANILHA REFORMA'!#REF!</f>
        <v>#REF!</v>
      </c>
      <c r="J566" s="12">
        <f>J567+J568+J569</f>
        <v>53.93</v>
      </c>
      <c r="K566" s="186"/>
      <c r="L566" s="187"/>
    </row>
    <row r="567" spans="1:12" s="11" customFormat="1" ht="30" customHeight="1" x14ac:dyDescent="0.25">
      <c r="A567" s="168"/>
      <c r="B567" s="168"/>
      <c r="C567" s="216"/>
      <c r="D567" s="181" t="s">
        <v>278</v>
      </c>
      <c r="E567" s="197"/>
      <c r="F567" s="197"/>
      <c r="G567" s="197"/>
      <c r="H567" s="197"/>
      <c r="I567" s="198"/>
      <c r="J567" s="12">
        <v>14.68</v>
      </c>
      <c r="K567" s="199" t="str">
        <f>K558</f>
        <v>projeto eletrico</v>
      </c>
      <c r="L567" s="189"/>
    </row>
    <row r="568" spans="1:12" s="11" customFormat="1" ht="26.25" customHeight="1" x14ac:dyDescent="0.25">
      <c r="A568" s="168"/>
      <c r="B568" s="168"/>
      <c r="C568" s="216"/>
      <c r="D568" s="181" t="s">
        <v>279</v>
      </c>
      <c r="E568" s="197"/>
      <c r="F568" s="197"/>
      <c r="G568" s="197"/>
      <c r="H568" s="197"/>
      <c r="I568" s="198"/>
      <c r="J568" s="12">
        <v>12.71</v>
      </c>
      <c r="K568" s="199" t="str">
        <f>K567</f>
        <v>projeto eletrico</v>
      </c>
      <c r="L568" s="189"/>
    </row>
    <row r="569" spans="1:12" s="11" customFormat="1" ht="24.95" customHeight="1" x14ac:dyDescent="0.25">
      <c r="A569" s="168"/>
      <c r="B569" s="168"/>
      <c r="C569" s="216"/>
      <c r="D569" s="181" t="s">
        <v>479</v>
      </c>
      <c r="E569" s="197"/>
      <c r="F569" s="197"/>
      <c r="G569" s="197"/>
      <c r="H569" s="197"/>
      <c r="I569" s="198"/>
      <c r="J569" s="12">
        <v>26.54</v>
      </c>
      <c r="K569" s="199" t="str">
        <f>K568</f>
        <v>projeto eletrico</v>
      </c>
      <c r="L569" s="189"/>
    </row>
    <row r="570" spans="1:12" ht="9.9499999999999993" customHeight="1" x14ac:dyDescent="0.25">
      <c r="A570" s="192"/>
      <c r="B570" s="193"/>
      <c r="C570" s="193"/>
      <c r="D570" s="193"/>
      <c r="E570" s="193"/>
      <c r="F570" s="193"/>
      <c r="G570" s="193"/>
      <c r="H570" s="193"/>
      <c r="I570" s="193"/>
      <c r="J570" s="193"/>
      <c r="K570" s="193"/>
      <c r="L570" s="189"/>
    </row>
    <row r="571" spans="1:12" s="11" customFormat="1" ht="39.950000000000003" customHeight="1" x14ac:dyDescent="0.25">
      <c r="A571" s="168" t="e">
        <f>'PLANILHA REFORMA'!#REF!</f>
        <v>#REF!</v>
      </c>
      <c r="B571" s="168" t="e">
        <f>'PLANILHA REFORMA'!#REF!</f>
        <v>#REF!</v>
      </c>
      <c r="C571" s="215" t="e">
        <f>'PLANILHA REFORMA'!#REF!</f>
        <v>#REF!</v>
      </c>
      <c r="D571" s="205" t="e">
        <f>'PLANILHA REFORMA'!#REF!</f>
        <v>#REF!</v>
      </c>
      <c r="E571" s="206"/>
      <c r="F571" s="206"/>
      <c r="G571" s="206"/>
      <c r="H571" s="180"/>
      <c r="I571" s="25" t="s">
        <v>119</v>
      </c>
      <c r="J571" s="12">
        <f>ROUND(SUM(J572:J572),2)</f>
        <v>2</v>
      </c>
      <c r="K571" s="186"/>
      <c r="L571" s="187"/>
    </row>
    <row r="572" spans="1:12" s="11" customFormat="1" ht="24.95" customHeight="1" x14ac:dyDescent="0.25">
      <c r="A572" s="168"/>
      <c r="B572" s="168"/>
      <c r="C572" s="216"/>
      <c r="D572" s="181" t="s">
        <v>169</v>
      </c>
      <c r="E572" s="197"/>
      <c r="F572" s="197"/>
      <c r="G572" s="197"/>
      <c r="H572" s="197"/>
      <c r="I572" s="198"/>
      <c r="J572" s="58">
        <v>2</v>
      </c>
      <c r="K572" s="188"/>
      <c r="L572" s="189"/>
    </row>
    <row r="573" spans="1:12" ht="9.9499999999999993" customHeight="1" x14ac:dyDescent="0.25">
      <c r="A573" s="192"/>
      <c r="B573" s="193"/>
      <c r="C573" s="193"/>
      <c r="D573" s="193"/>
      <c r="E573" s="193"/>
      <c r="F573" s="193"/>
      <c r="G573" s="193"/>
      <c r="H573" s="193"/>
      <c r="I573" s="193"/>
      <c r="J573" s="193"/>
      <c r="K573" s="193"/>
      <c r="L573" s="189"/>
    </row>
    <row r="574" spans="1:12" s="11" customFormat="1" ht="39.950000000000003" customHeight="1" x14ac:dyDescent="0.25">
      <c r="A574" s="168" t="e">
        <f>'PLANILHA REFORMA'!#REF!</f>
        <v>#REF!</v>
      </c>
      <c r="B574" s="168" t="e">
        <f>'PLANILHA REFORMA'!#REF!</f>
        <v>#REF!</v>
      </c>
      <c r="C574" s="215" t="e">
        <f>'PLANILHA REFORMA'!#REF!</f>
        <v>#REF!</v>
      </c>
      <c r="D574" s="205" t="e">
        <f>'PLANILHA REFORMA'!#REF!</f>
        <v>#REF!</v>
      </c>
      <c r="E574" s="206"/>
      <c r="F574" s="206"/>
      <c r="G574" s="206"/>
      <c r="H574" s="180"/>
      <c r="I574" s="29" t="e">
        <f>'PLANILHA REFORMA'!#REF!</f>
        <v>#REF!</v>
      </c>
      <c r="J574" s="12">
        <f>ROUND(SUM(J575:J575),2)</f>
        <v>136.94999999999999</v>
      </c>
      <c r="K574" s="186"/>
      <c r="L574" s="187"/>
    </row>
    <row r="575" spans="1:12" s="11" customFormat="1" ht="24.95" customHeight="1" x14ac:dyDescent="0.25">
      <c r="A575" s="168"/>
      <c r="B575" s="168"/>
      <c r="C575" s="216"/>
      <c r="D575" s="181" t="s">
        <v>480</v>
      </c>
      <c r="E575" s="211"/>
      <c r="F575" s="211"/>
      <c r="G575" s="211"/>
      <c r="H575" s="211"/>
      <c r="I575" s="212"/>
      <c r="J575" s="12">
        <f>(12.71*5+14.68*5)</f>
        <v>136.94999999999999</v>
      </c>
      <c r="K575" s="188" t="s">
        <v>481</v>
      </c>
      <c r="L575" s="189"/>
    </row>
    <row r="576" spans="1:12" s="11" customFormat="1" ht="79.5" customHeight="1" x14ac:dyDescent="0.25">
      <c r="A576" s="176" t="e">
        <f>'PLANILHA REFORMA'!#REF!</f>
        <v>#REF!</v>
      </c>
      <c r="B576" s="176" t="s">
        <v>58</v>
      </c>
      <c r="C576" s="240" t="e">
        <f>'PLANILHA REFORMA'!#REF!</f>
        <v>#REF!</v>
      </c>
      <c r="D576" s="205" t="e">
        <f>'PLANILHA REFORMA'!#REF!</f>
        <v>#REF!</v>
      </c>
      <c r="E576" s="206"/>
      <c r="F576" s="206"/>
      <c r="G576" s="206"/>
      <c r="H576" s="180"/>
      <c r="I576" s="29" t="e">
        <f>'PLANILHA REFORMA'!#REF!</f>
        <v>#REF!</v>
      </c>
      <c r="J576" s="12">
        <f>ROUND(SUM(J577:J577),2)</f>
        <v>5</v>
      </c>
      <c r="K576" s="186"/>
      <c r="L576" s="187"/>
    </row>
    <row r="577" spans="1:12" s="11" customFormat="1" ht="24.95" customHeight="1" x14ac:dyDescent="0.25">
      <c r="A577" s="168"/>
      <c r="B577" s="168"/>
      <c r="C577" s="185"/>
      <c r="D577" s="181" t="s">
        <v>169</v>
      </c>
      <c r="E577" s="211"/>
      <c r="F577" s="211"/>
      <c r="G577" s="211"/>
      <c r="H577" s="211"/>
      <c r="I577" s="212"/>
      <c r="J577" s="12">
        <v>5</v>
      </c>
      <c r="K577" s="188"/>
      <c r="L577" s="189"/>
    </row>
    <row r="578" spans="1:12" s="11" customFormat="1" ht="15" customHeight="1" x14ac:dyDescent="0.25">
      <c r="A578" s="192"/>
      <c r="B578" s="193"/>
      <c r="C578" s="193"/>
      <c r="D578" s="193"/>
      <c r="E578" s="193"/>
      <c r="F578" s="193"/>
      <c r="G578" s="193"/>
      <c r="H578" s="193"/>
      <c r="I578" s="193"/>
      <c r="J578" s="193"/>
      <c r="K578" s="193"/>
      <c r="L578" s="189"/>
    </row>
    <row r="579" spans="1:12" s="11" customFormat="1" ht="24.95" customHeight="1" x14ac:dyDescent="0.25">
      <c r="A579" s="168" t="e">
        <f>'PLANILHA REFORMA'!#REF!</f>
        <v>#REF!</v>
      </c>
      <c r="B579" s="176" t="s">
        <v>621</v>
      </c>
      <c r="C579" s="213" t="s">
        <v>844</v>
      </c>
      <c r="D579" s="205" t="e">
        <f>'PLANILHA REFORMA'!#REF!</f>
        <v>#REF!</v>
      </c>
      <c r="E579" s="206"/>
      <c r="F579" s="206"/>
      <c r="G579" s="206"/>
      <c r="H579" s="180"/>
      <c r="I579" s="25" t="s">
        <v>68</v>
      </c>
      <c r="J579" s="12">
        <f>ROUND(SUM(J580),2)</f>
        <v>132.69999999999999</v>
      </c>
      <c r="K579" s="186"/>
      <c r="L579" s="187"/>
    </row>
    <row r="580" spans="1:12" s="11" customFormat="1" ht="24.95" customHeight="1" x14ac:dyDescent="0.25">
      <c r="A580" s="168"/>
      <c r="B580" s="168"/>
      <c r="C580" s="168"/>
      <c r="D580" s="181" t="str">
        <f>D569</f>
        <v>PADRÃO ATÉ O QGBT</v>
      </c>
      <c r="E580" s="197"/>
      <c r="F580" s="197"/>
      <c r="G580" s="197"/>
      <c r="H580" s="197"/>
      <c r="I580" s="198"/>
      <c r="J580" s="12">
        <f>26.54*5</f>
        <v>132.69999999999999</v>
      </c>
      <c r="K580" s="188" t="s">
        <v>482</v>
      </c>
      <c r="L580" s="189"/>
    </row>
    <row r="581" spans="1:12" s="11" customFormat="1" ht="15" customHeight="1" x14ac:dyDescent="0.25">
      <c r="A581" s="192"/>
      <c r="B581" s="193"/>
      <c r="C581" s="193"/>
      <c r="D581" s="193"/>
      <c r="E581" s="193"/>
      <c r="F581" s="193"/>
      <c r="G581" s="193"/>
      <c r="H581" s="193"/>
      <c r="I581" s="193"/>
      <c r="J581" s="193"/>
      <c r="K581" s="193"/>
      <c r="L581" s="189"/>
    </row>
    <row r="582" spans="1:12" s="11" customFormat="1" ht="24.95" customHeight="1" x14ac:dyDescent="0.25">
      <c r="A582" s="168" t="e">
        <f>'PLANILHA REFORMA'!#REF!</f>
        <v>#REF!</v>
      </c>
      <c r="B582" s="176" t="str">
        <f>B579</f>
        <v>sinapi</v>
      </c>
      <c r="C582" s="213" t="s">
        <v>171</v>
      </c>
      <c r="D582" s="205" t="e">
        <f>'PLANILHA REFORMA'!#REF!</f>
        <v>#REF!</v>
      </c>
      <c r="E582" s="206"/>
      <c r="F582" s="206"/>
      <c r="G582" s="206"/>
      <c r="H582" s="180"/>
      <c r="I582" s="25" t="s">
        <v>252</v>
      </c>
      <c r="J582" s="12">
        <f>ROUND(SUM(J583),2)</f>
        <v>1</v>
      </c>
      <c r="K582" s="186"/>
      <c r="L582" s="187"/>
    </row>
    <row r="583" spans="1:12" s="11" customFormat="1" ht="24.95" customHeight="1" x14ac:dyDescent="0.25">
      <c r="A583" s="168"/>
      <c r="B583" s="168"/>
      <c r="C583" s="168"/>
      <c r="D583" s="181" t="s">
        <v>305</v>
      </c>
      <c r="E583" s="197"/>
      <c r="F583" s="197"/>
      <c r="G583" s="197"/>
      <c r="H583" s="197"/>
      <c r="I583" s="198"/>
      <c r="J583" s="12">
        <v>1</v>
      </c>
      <c r="K583" s="188"/>
      <c r="L583" s="189"/>
    </row>
    <row r="584" spans="1:12" s="11" customFormat="1" ht="24.95" customHeight="1" x14ac:dyDescent="0.25">
      <c r="A584" s="34"/>
      <c r="B584" s="54"/>
      <c r="C584" s="54"/>
      <c r="D584" s="23"/>
      <c r="E584" s="23"/>
      <c r="F584" s="23"/>
      <c r="G584" s="23"/>
      <c r="H584" s="23"/>
      <c r="I584" s="23"/>
      <c r="J584" s="39"/>
      <c r="K584" s="60"/>
      <c r="L584" s="35"/>
    </row>
    <row r="585" spans="1:12" s="11" customFormat="1" ht="24.95" customHeight="1" x14ac:dyDescent="0.25">
      <c r="A585" s="168" t="e">
        <f>'PLANILHA REFORMA'!#REF!</f>
        <v>#REF!</v>
      </c>
      <c r="B585" s="168" t="e">
        <f>'PLANILHA REFORMA'!#REF!</f>
        <v>#REF!</v>
      </c>
      <c r="C585" s="220" t="e">
        <f>'PLANILHA REFORMA'!#REF!</f>
        <v>#REF!</v>
      </c>
      <c r="D585" s="205" t="e">
        <f>'PLANILHA REFORMA'!#REF!</f>
        <v>#REF!</v>
      </c>
      <c r="E585" s="206"/>
      <c r="F585" s="206"/>
      <c r="G585" s="206"/>
      <c r="H585" s="180"/>
      <c r="I585" s="25" t="str">
        <f>I582</f>
        <v>unid</v>
      </c>
      <c r="J585" s="12">
        <f>ROUND(SUM(J586),2)</f>
        <v>21</v>
      </c>
      <c r="K585" s="186"/>
      <c r="L585" s="187"/>
    </row>
    <row r="586" spans="1:12" s="11" customFormat="1" ht="24.95" customHeight="1" x14ac:dyDescent="0.25">
      <c r="A586" s="168"/>
      <c r="B586" s="168"/>
      <c r="C586" s="216"/>
      <c r="D586" s="181" t="s">
        <v>169</v>
      </c>
      <c r="E586" s="197"/>
      <c r="F586" s="197"/>
      <c r="G586" s="197"/>
      <c r="H586" s="197"/>
      <c r="I586" s="198"/>
      <c r="J586" s="12">
        <f>8+7+6</f>
        <v>21</v>
      </c>
      <c r="K586" s="188"/>
      <c r="L586" s="189"/>
    </row>
    <row r="587" spans="1:12" s="11" customFormat="1" ht="24.95" customHeight="1" x14ac:dyDescent="0.25">
      <c r="A587" s="34"/>
      <c r="B587" s="54"/>
      <c r="C587" s="54"/>
      <c r="D587" s="23"/>
      <c r="E587" s="23"/>
      <c r="F587" s="23"/>
      <c r="G587" s="23"/>
      <c r="H587" s="23"/>
      <c r="I587" s="23"/>
      <c r="J587" s="39"/>
      <c r="K587" s="60"/>
      <c r="L587" s="35"/>
    </row>
    <row r="588" spans="1:12" s="11" customFormat="1" ht="24.95" customHeight="1" x14ac:dyDescent="0.25">
      <c r="A588" s="168" t="e">
        <f>'PLANILHA REFORMA'!#REF!</f>
        <v>#REF!</v>
      </c>
      <c r="B588" s="176" t="e">
        <f>B585</f>
        <v>#REF!</v>
      </c>
      <c r="C588" s="220" t="e">
        <f>'PLANILHA REFORMA'!#REF!</f>
        <v>#REF!</v>
      </c>
      <c r="D588" s="205" t="e">
        <f>'PLANILHA REFORMA'!#REF!</f>
        <v>#REF!</v>
      </c>
      <c r="E588" s="206"/>
      <c r="F588" s="206"/>
      <c r="G588" s="206"/>
      <c r="H588" s="180"/>
      <c r="I588" s="25" t="str">
        <f>I585</f>
        <v>unid</v>
      </c>
      <c r="J588" s="12">
        <f>ROUND(SUM(J589),2)</f>
        <v>3</v>
      </c>
      <c r="K588" s="186"/>
      <c r="L588" s="187"/>
    </row>
    <row r="589" spans="1:12" s="11" customFormat="1" ht="24.95" customHeight="1" x14ac:dyDescent="0.25">
      <c r="A589" s="168"/>
      <c r="B589" s="168"/>
      <c r="C589" s="216"/>
      <c r="D589" s="181" t="s">
        <v>169</v>
      </c>
      <c r="E589" s="197"/>
      <c r="F589" s="197"/>
      <c r="G589" s="197"/>
      <c r="H589" s="197"/>
      <c r="I589" s="198"/>
      <c r="J589" s="12">
        <v>3</v>
      </c>
      <c r="K589" s="188"/>
      <c r="L589" s="189"/>
    </row>
    <row r="590" spans="1:12" s="11" customFormat="1" ht="24.95" customHeight="1" x14ac:dyDescent="0.25">
      <c r="A590" s="34"/>
      <c r="B590" s="54"/>
      <c r="C590" s="54"/>
      <c r="D590" s="23"/>
      <c r="E590" s="23"/>
      <c r="F590" s="23"/>
      <c r="G590" s="23"/>
      <c r="H590" s="23"/>
      <c r="I590" s="23"/>
      <c r="J590" s="39"/>
      <c r="K590" s="60"/>
      <c r="L590" s="35"/>
    </row>
    <row r="591" spans="1:12" s="11" customFormat="1" ht="24.95" customHeight="1" x14ac:dyDescent="0.25">
      <c r="A591" s="168" t="e">
        <f>'PLANILHA REFORMA'!#REF!</f>
        <v>#REF!</v>
      </c>
      <c r="B591" s="168" t="e">
        <f>B588</f>
        <v>#REF!</v>
      </c>
      <c r="C591" s="242" t="s">
        <v>280</v>
      </c>
      <c r="D591" s="205" t="e">
        <f>'PLANILHA REFORMA'!#REF!</f>
        <v>#REF!</v>
      </c>
      <c r="E591" s="206"/>
      <c r="F591" s="206"/>
      <c r="G591" s="206"/>
      <c r="H591" s="180"/>
      <c r="I591" s="25" t="str">
        <f>I588</f>
        <v>unid</v>
      </c>
      <c r="J591" s="12">
        <f>ROUND(SUM(J592),2)</f>
        <v>4</v>
      </c>
      <c r="K591" s="186"/>
      <c r="L591" s="187"/>
    </row>
    <row r="592" spans="1:12" s="11" customFormat="1" ht="24.95" customHeight="1" x14ac:dyDescent="0.25">
      <c r="A592" s="168"/>
      <c r="B592" s="168"/>
      <c r="C592" s="185"/>
      <c r="D592" s="181" t="s">
        <v>169</v>
      </c>
      <c r="E592" s="197"/>
      <c r="F592" s="197"/>
      <c r="G592" s="197"/>
      <c r="H592" s="197"/>
      <c r="I592" s="198"/>
      <c r="J592" s="12">
        <v>4</v>
      </c>
      <c r="K592" s="188"/>
      <c r="L592" s="189"/>
    </row>
    <row r="593" spans="1:12" s="11" customFormat="1" ht="24.95" customHeight="1" x14ac:dyDescent="0.25">
      <c r="A593" s="34"/>
      <c r="B593" s="54"/>
      <c r="C593" s="64"/>
      <c r="D593" s="23"/>
      <c r="E593" s="23"/>
      <c r="F593" s="23"/>
      <c r="G593" s="23"/>
      <c r="H593" s="23"/>
      <c r="I593" s="23"/>
      <c r="J593" s="39"/>
      <c r="K593" s="60"/>
      <c r="L593" s="35"/>
    </row>
    <row r="594" spans="1:12" s="11" customFormat="1" ht="24.95" customHeight="1" x14ac:dyDescent="0.25">
      <c r="A594" s="168" t="e">
        <f>'PLANILHA REFORMA'!#REF!</f>
        <v>#REF!</v>
      </c>
      <c r="B594" s="176" t="e">
        <f>B591</f>
        <v>#REF!</v>
      </c>
      <c r="C594" s="242" t="s">
        <v>281</v>
      </c>
      <c r="D594" s="205" t="e">
        <f>'PLANILHA REFORMA'!#REF!</f>
        <v>#REF!</v>
      </c>
      <c r="E594" s="206"/>
      <c r="F594" s="206"/>
      <c r="G594" s="206"/>
      <c r="H594" s="180"/>
      <c r="I594" s="25" t="str">
        <f>I591</f>
        <v>unid</v>
      </c>
      <c r="J594" s="12">
        <f>ROUND(SUM(J595),2)</f>
        <v>3</v>
      </c>
      <c r="K594" s="186"/>
      <c r="L594" s="187"/>
    </row>
    <row r="595" spans="1:12" s="11" customFormat="1" ht="24.95" customHeight="1" x14ac:dyDescent="0.25">
      <c r="A595" s="168"/>
      <c r="B595" s="168"/>
      <c r="C595" s="185"/>
      <c r="D595" s="181" t="s">
        <v>169</v>
      </c>
      <c r="E595" s="197"/>
      <c r="F595" s="197"/>
      <c r="G595" s="197"/>
      <c r="H595" s="197"/>
      <c r="I595" s="198"/>
      <c r="J595" s="12">
        <v>3</v>
      </c>
      <c r="K595" s="188"/>
      <c r="L595" s="189"/>
    </row>
    <row r="596" spans="1:12" s="11" customFormat="1" ht="24.95" customHeight="1" x14ac:dyDescent="0.25">
      <c r="A596" s="34"/>
      <c r="B596" s="54"/>
      <c r="C596" s="64"/>
      <c r="D596" s="23"/>
      <c r="E596" s="23"/>
      <c r="F596" s="23"/>
      <c r="G596" s="23"/>
      <c r="H596" s="23"/>
      <c r="I596" s="23"/>
      <c r="J596" s="39"/>
      <c r="K596" s="60"/>
      <c r="L596" s="35"/>
    </row>
    <row r="597" spans="1:12" s="11" customFormat="1" ht="24.95" customHeight="1" x14ac:dyDescent="0.25">
      <c r="A597" s="168" t="e">
        <f>'PLANILHA REFORMA'!#REF!</f>
        <v>#REF!</v>
      </c>
      <c r="B597" s="168" t="e">
        <f>'PLANILHA REFORMA'!#REF!</f>
        <v>#REF!</v>
      </c>
      <c r="C597" s="242" t="s">
        <v>282</v>
      </c>
      <c r="D597" s="205" t="e">
        <f>'PLANILHA REFORMA'!#REF!</f>
        <v>#REF!</v>
      </c>
      <c r="E597" s="206"/>
      <c r="F597" s="206"/>
      <c r="G597" s="206"/>
      <c r="H597" s="180"/>
      <c r="I597" s="25" t="str">
        <f>I594</f>
        <v>unid</v>
      </c>
      <c r="J597" s="12">
        <f>ROUND(SUM(J598),2)</f>
        <v>2</v>
      </c>
      <c r="K597" s="186"/>
      <c r="L597" s="187"/>
    </row>
    <row r="598" spans="1:12" s="11" customFormat="1" ht="24.95" customHeight="1" x14ac:dyDescent="0.25">
      <c r="A598" s="168"/>
      <c r="B598" s="168"/>
      <c r="C598" s="185"/>
      <c r="D598" s="181" t="s">
        <v>169</v>
      </c>
      <c r="E598" s="197"/>
      <c r="F598" s="197"/>
      <c r="G598" s="197"/>
      <c r="H598" s="197"/>
      <c r="I598" s="198"/>
      <c r="J598" s="12">
        <v>2</v>
      </c>
      <c r="K598" s="188"/>
      <c r="L598" s="189"/>
    </row>
    <row r="599" spans="1:12" s="11" customFormat="1" ht="24.95" customHeight="1" x14ac:dyDescent="0.25">
      <c r="A599" s="34"/>
      <c r="B599" s="54"/>
      <c r="C599" s="64"/>
      <c r="D599" s="23"/>
      <c r="E599" s="23"/>
      <c r="F599" s="23"/>
      <c r="G599" s="23"/>
      <c r="H599" s="23"/>
      <c r="I599" s="23"/>
      <c r="J599" s="39"/>
      <c r="K599" s="60"/>
      <c r="L599" s="35"/>
    </row>
    <row r="600" spans="1:12" s="11" customFormat="1" ht="24.95" customHeight="1" x14ac:dyDescent="0.25">
      <c r="A600" s="168" t="e">
        <f>'PLANILHA REFORMA'!#REF!</f>
        <v>#REF!</v>
      </c>
      <c r="B600" s="168" t="e">
        <f>B597</f>
        <v>#REF!</v>
      </c>
      <c r="C600" s="242" t="s">
        <v>283</v>
      </c>
      <c r="D600" s="205" t="e">
        <f>'PLANILHA REFORMA'!#REF!</f>
        <v>#REF!</v>
      </c>
      <c r="E600" s="206"/>
      <c r="F600" s="206"/>
      <c r="G600" s="206"/>
      <c r="H600" s="180"/>
      <c r="I600" s="25" t="str">
        <f>I597</f>
        <v>unid</v>
      </c>
      <c r="J600" s="12">
        <f>ROUND(SUM(J601),2)</f>
        <v>1</v>
      </c>
      <c r="K600" s="186"/>
      <c r="L600" s="187"/>
    </row>
    <row r="601" spans="1:12" s="11" customFormat="1" ht="24.95" customHeight="1" x14ac:dyDescent="0.25">
      <c r="A601" s="168"/>
      <c r="B601" s="168"/>
      <c r="C601" s="185"/>
      <c r="D601" s="181" t="s">
        <v>169</v>
      </c>
      <c r="E601" s="197"/>
      <c r="F601" s="197"/>
      <c r="G601" s="197"/>
      <c r="H601" s="197"/>
      <c r="I601" s="198"/>
      <c r="J601" s="12">
        <v>1</v>
      </c>
      <c r="K601" s="188"/>
      <c r="L601" s="189"/>
    </row>
    <row r="602" spans="1:12" s="11" customFormat="1" ht="24.95" customHeight="1" x14ac:dyDescent="0.25">
      <c r="A602" s="34"/>
      <c r="B602" s="54"/>
      <c r="C602" s="64"/>
      <c r="D602" s="23"/>
      <c r="E602" s="23"/>
      <c r="F602" s="23"/>
      <c r="G602" s="23"/>
      <c r="H602" s="23"/>
      <c r="I602" s="23"/>
      <c r="J602" s="39"/>
      <c r="K602" s="60"/>
      <c r="L602" s="35"/>
    </row>
    <row r="603" spans="1:12" s="11" customFormat="1" ht="24.95" customHeight="1" x14ac:dyDescent="0.25">
      <c r="A603" s="168" t="e">
        <f>'PLANILHA REFORMA'!#REF!</f>
        <v>#REF!</v>
      </c>
      <c r="B603" s="168" t="e">
        <f>B600</f>
        <v>#REF!</v>
      </c>
      <c r="C603" s="242" t="s">
        <v>284</v>
      </c>
      <c r="D603" s="205" t="e">
        <f>'PLANILHA REFORMA'!#REF!</f>
        <v>#REF!</v>
      </c>
      <c r="E603" s="206"/>
      <c r="F603" s="206"/>
      <c r="G603" s="206"/>
      <c r="H603" s="180"/>
      <c r="I603" s="25" t="str">
        <f>I600</f>
        <v>unid</v>
      </c>
      <c r="J603" s="12">
        <f>ROUND(SUM(J604),2)</f>
        <v>3</v>
      </c>
      <c r="K603" s="186"/>
      <c r="L603" s="187"/>
    </row>
    <row r="604" spans="1:12" s="11" customFormat="1" ht="24.95" customHeight="1" x14ac:dyDescent="0.25">
      <c r="A604" s="168"/>
      <c r="B604" s="168"/>
      <c r="C604" s="185"/>
      <c r="D604" s="181" t="s">
        <v>169</v>
      </c>
      <c r="E604" s="197"/>
      <c r="F604" s="197"/>
      <c r="G604" s="197"/>
      <c r="H604" s="197"/>
      <c r="I604" s="198"/>
      <c r="J604" s="12">
        <v>3</v>
      </c>
      <c r="K604" s="60"/>
      <c r="L604" s="35"/>
    </row>
    <row r="605" spans="1:12" s="11" customFormat="1" ht="24.95" customHeight="1" x14ac:dyDescent="0.25">
      <c r="A605" s="34"/>
      <c r="B605" s="54"/>
      <c r="C605" s="64"/>
      <c r="D605" s="23"/>
      <c r="E605" s="23"/>
      <c r="F605" s="23"/>
      <c r="G605" s="23"/>
      <c r="H605" s="23"/>
      <c r="I605" s="23"/>
      <c r="J605" s="39"/>
      <c r="K605" s="60"/>
      <c r="L605" s="35"/>
    </row>
    <row r="606" spans="1:12" s="11" customFormat="1" ht="24.95" customHeight="1" x14ac:dyDescent="0.25">
      <c r="A606" s="168" t="e">
        <f>'PLANILHA REFORMA'!#REF!</f>
        <v>#REF!</v>
      </c>
      <c r="B606" s="168" t="e">
        <f>'PLANILHA REFORMA'!#REF!</f>
        <v>#REF!</v>
      </c>
      <c r="C606" s="240" t="e">
        <f>'PLANILHA REFORMA'!#REF!</f>
        <v>#REF!</v>
      </c>
      <c r="D606" s="194" t="e">
        <f>'PLANILHA REFORMA'!#REF!</f>
        <v>#REF!</v>
      </c>
      <c r="E606" s="194"/>
      <c r="F606" s="194"/>
      <c r="G606" s="194"/>
      <c r="H606" s="194"/>
      <c r="I606" s="59" t="e">
        <f>'PLANILHA REFORMA'!#REF!</f>
        <v>#REF!</v>
      </c>
      <c r="J606" s="12">
        <f>J607</f>
        <v>29</v>
      </c>
      <c r="K606" s="186"/>
      <c r="L606" s="187"/>
    </row>
    <row r="607" spans="1:12" s="11" customFormat="1" ht="24.95" customHeight="1" x14ac:dyDescent="0.25">
      <c r="A607" s="168"/>
      <c r="B607" s="168"/>
      <c r="C607" s="185"/>
      <c r="D607" s="181" t="s">
        <v>169</v>
      </c>
      <c r="E607" s="197"/>
      <c r="F607" s="197"/>
      <c r="G607" s="197"/>
      <c r="H607" s="197"/>
      <c r="I607" s="198"/>
      <c r="J607" s="12">
        <v>29</v>
      </c>
      <c r="K607" s="188"/>
      <c r="L607" s="209"/>
    </row>
    <row r="608" spans="1:12" s="11" customFormat="1" ht="12.75" customHeight="1" x14ac:dyDescent="0.25">
      <c r="A608" s="93"/>
      <c r="B608" s="95"/>
      <c r="C608" s="64"/>
      <c r="D608" s="65"/>
      <c r="E608" s="65"/>
      <c r="F608" s="65"/>
      <c r="G608" s="65"/>
      <c r="H608" s="65"/>
      <c r="I608" s="65"/>
      <c r="J608" s="66"/>
      <c r="K608" s="98"/>
      <c r="L608" s="97"/>
    </row>
    <row r="609" spans="1:12" s="11" customFormat="1" ht="24.95" customHeight="1" x14ac:dyDescent="0.25">
      <c r="A609" s="168" t="e">
        <f>'PLANILHA REFORMA'!#REF!</f>
        <v>#REF!</v>
      </c>
      <c r="B609" s="168" t="e">
        <f>'PLANILHA REFORMA'!#REF!</f>
        <v>#REF!</v>
      </c>
      <c r="C609" s="240" t="e">
        <f>'PLANILHA REFORMA'!#REF!</f>
        <v>#REF!</v>
      </c>
      <c r="D609" s="194" t="e">
        <f>'PLANILHA REFORMA'!#REF!</f>
        <v>#REF!</v>
      </c>
      <c r="E609" s="194"/>
      <c r="F609" s="194"/>
      <c r="G609" s="194"/>
      <c r="H609" s="194"/>
      <c r="I609" s="59" t="s">
        <v>83</v>
      </c>
      <c r="J609" s="12">
        <f>J610</f>
        <v>8</v>
      </c>
      <c r="K609" s="176"/>
      <c r="L609" s="176"/>
    </row>
    <row r="610" spans="1:12" s="11" customFormat="1" ht="24.95" customHeight="1" x14ac:dyDescent="0.25">
      <c r="A610" s="168"/>
      <c r="B610" s="168"/>
      <c r="C610" s="185"/>
      <c r="D610" s="203" t="s">
        <v>169</v>
      </c>
      <c r="E610" s="203"/>
      <c r="F610" s="203"/>
      <c r="G610" s="203"/>
      <c r="H610" s="203"/>
      <c r="I610" s="203"/>
      <c r="J610" s="12">
        <v>8</v>
      </c>
      <c r="K610" s="176"/>
      <c r="L610" s="176"/>
    </row>
    <row r="611" spans="1:12" s="11" customFormat="1" ht="12.75" customHeight="1" x14ac:dyDescent="0.25">
      <c r="A611" s="106"/>
      <c r="B611" s="5"/>
      <c r="C611" s="64"/>
      <c r="D611" s="107"/>
      <c r="E611" s="107"/>
      <c r="F611" s="107"/>
      <c r="G611" s="107"/>
      <c r="H611" s="107"/>
      <c r="I611" s="107"/>
      <c r="J611" s="15"/>
      <c r="K611" s="108"/>
      <c r="L611" s="109"/>
    </row>
    <row r="612" spans="1:12" s="11" customFormat="1" ht="45.75" customHeight="1" x14ac:dyDescent="0.25">
      <c r="A612" s="168" t="e">
        <f>'PLANILHA REFORMA'!#REF!</f>
        <v>#REF!</v>
      </c>
      <c r="B612" s="168" t="e">
        <f>B609</f>
        <v>#REF!</v>
      </c>
      <c r="C612" s="240" t="e">
        <f>'PLANILHA REFORMA'!#REF!</f>
        <v>#REF!</v>
      </c>
      <c r="D612" s="194" t="e">
        <f>'PLANILHA REFORMA'!#REF!</f>
        <v>#REF!</v>
      </c>
      <c r="E612" s="194"/>
      <c r="F612" s="194"/>
      <c r="G612" s="194"/>
      <c r="H612" s="194"/>
      <c r="I612" s="59" t="e">
        <f>'PLANILHA REFORMA'!#REF!</f>
        <v>#REF!</v>
      </c>
      <c r="J612" s="12">
        <f>J613</f>
        <v>6</v>
      </c>
      <c r="K612" s="176"/>
      <c r="L612" s="176"/>
    </row>
    <row r="613" spans="1:12" s="11" customFormat="1" ht="24.95" customHeight="1" x14ac:dyDescent="0.25">
      <c r="A613" s="168"/>
      <c r="B613" s="168"/>
      <c r="C613" s="185"/>
      <c r="D613" s="194" t="str">
        <f>D577</f>
        <v>projeto eletrico</v>
      </c>
      <c r="E613" s="194"/>
      <c r="F613" s="194"/>
      <c r="G613" s="194"/>
      <c r="H613" s="194"/>
      <c r="I613" s="194"/>
      <c r="J613" s="12">
        <v>6</v>
      </c>
      <c r="K613" s="176"/>
      <c r="L613" s="176"/>
    </row>
    <row r="614" spans="1:12" s="11" customFormat="1" ht="14.25" customHeight="1" x14ac:dyDescent="0.25">
      <c r="A614" s="106"/>
      <c r="B614" s="5"/>
      <c r="C614" s="64"/>
      <c r="D614" s="20"/>
      <c r="E614" s="20"/>
      <c r="F614" s="20"/>
      <c r="G614" s="20"/>
      <c r="H614" s="20"/>
      <c r="I614" s="20"/>
      <c r="J614" s="15"/>
      <c r="K614" s="108"/>
      <c r="L614" s="109"/>
    </row>
    <row r="615" spans="1:12" s="11" customFormat="1" ht="24.95" customHeight="1" x14ac:dyDescent="0.25">
      <c r="A615" s="168" t="e">
        <f>'PLANILHA REFORMA'!#REF!</f>
        <v>#REF!</v>
      </c>
      <c r="B615" s="168" t="e">
        <f>B612</f>
        <v>#REF!</v>
      </c>
      <c r="C615" s="240" t="e">
        <f>'PLANILHA REFORMA'!#REF!</f>
        <v>#REF!</v>
      </c>
      <c r="D615" s="194" t="e">
        <f>'PLANILHA REFORMA'!#REF!</f>
        <v>#REF!</v>
      </c>
      <c r="E615" s="194"/>
      <c r="F615" s="194"/>
      <c r="G615" s="194"/>
      <c r="H615" s="194"/>
      <c r="I615" s="28" t="s">
        <v>252</v>
      </c>
      <c r="J615" s="12">
        <f>J616</f>
        <v>4</v>
      </c>
      <c r="K615" s="176"/>
      <c r="L615" s="176"/>
    </row>
    <row r="616" spans="1:12" s="11" customFormat="1" ht="24.95" customHeight="1" x14ac:dyDescent="0.25">
      <c r="A616" s="168"/>
      <c r="B616" s="168"/>
      <c r="C616" s="185"/>
      <c r="D616" s="194" t="s">
        <v>476</v>
      </c>
      <c r="E616" s="194"/>
      <c r="F616" s="194"/>
      <c r="G616" s="194"/>
      <c r="H616" s="194"/>
      <c r="I616" s="194"/>
      <c r="J616" s="12">
        <v>4</v>
      </c>
      <c r="K616" s="176"/>
      <c r="L616" s="176"/>
    </row>
    <row r="617" spans="1:12" s="11" customFormat="1" ht="24.95" customHeight="1" x14ac:dyDescent="0.25">
      <c r="A617" s="106"/>
      <c r="B617" s="5"/>
      <c r="C617" s="64"/>
      <c r="D617" s="20"/>
      <c r="E617" s="20"/>
      <c r="F617" s="20"/>
      <c r="G617" s="20"/>
      <c r="H617" s="20"/>
      <c r="I617" s="20"/>
      <c r="J617" s="15"/>
      <c r="K617" s="108"/>
      <c r="L617" s="109"/>
    </row>
    <row r="618" spans="1:12" s="11" customFormat="1" ht="33.75" customHeight="1" x14ac:dyDescent="0.25">
      <c r="A618" s="168" t="e">
        <f>'PLANILHA REFORMA'!#REF!</f>
        <v>#REF!</v>
      </c>
      <c r="B618" s="168" t="e">
        <f>B615</f>
        <v>#REF!</v>
      </c>
      <c r="C618" s="240" t="e">
        <f>'PLANILHA REFORMA'!#REF!</f>
        <v>#REF!</v>
      </c>
      <c r="D618" s="194" t="e">
        <f>'PLANILHA REFORMA'!#REF!</f>
        <v>#REF!</v>
      </c>
      <c r="E618" s="194"/>
      <c r="F618" s="194"/>
      <c r="G618" s="194"/>
      <c r="H618" s="194"/>
      <c r="I618" s="28" t="s">
        <v>252</v>
      </c>
      <c r="J618" s="12">
        <f>J619</f>
        <v>2</v>
      </c>
      <c r="K618" s="176"/>
      <c r="L618" s="176"/>
    </row>
    <row r="619" spans="1:12" s="11" customFormat="1" ht="24.95" customHeight="1" x14ac:dyDescent="0.25">
      <c r="A619" s="168"/>
      <c r="B619" s="168"/>
      <c r="C619" s="185"/>
      <c r="D619" s="194" t="s">
        <v>576</v>
      </c>
      <c r="E619" s="194"/>
      <c r="F619" s="194"/>
      <c r="G619" s="194"/>
      <c r="H619" s="194"/>
      <c r="I619" s="194"/>
      <c r="J619" s="12">
        <v>2</v>
      </c>
      <c r="K619" s="176"/>
      <c r="L619" s="176"/>
    </row>
    <row r="620" spans="1:12" s="11" customFormat="1" ht="12.75" customHeight="1" x14ac:dyDescent="0.25">
      <c r="A620" s="94"/>
      <c r="B620" s="96"/>
      <c r="C620" s="64"/>
      <c r="D620" s="99"/>
      <c r="E620" s="99"/>
      <c r="F620" s="99"/>
      <c r="G620" s="99"/>
      <c r="H620" s="99"/>
      <c r="I620" s="99"/>
      <c r="J620" s="100"/>
      <c r="K620" s="101"/>
      <c r="L620" s="102"/>
    </row>
    <row r="621" spans="1:12" s="11" customFormat="1" ht="24.95" customHeight="1" x14ac:dyDescent="0.25">
      <c r="A621" s="168" t="e">
        <f>'PLANILHA REFORMA'!#REF!</f>
        <v>#REF!</v>
      </c>
      <c r="B621" s="168" t="e">
        <f>'PLANILHA REFORMA'!#REF!</f>
        <v>#REF!</v>
      </c>
      <c r="C621" s="240" t="e">
        <f>'PLANILHA REFORMA'!#REF!</f>
        <v>#REF!</v>
      </c>
      <c r="D621" s="194" t="e">
        <f>'PLANILHA REFORMA'!#REF!</f>
        <v>#REF!</v>
      </c>
      <c r="E621" s="194"/>
      <c r="F621" s="194"/>
      <c r="G621" s="194"/>
      <c r="H621" s="194"/>
      <c r="I621" s="59" t="e">
        <f>'PLANILHA REFORMA'!#REF!</f>
        <v>#REF!</v>
      </c>
      <c r="J621" s="12">
        <f>J622</f>
        <v>3</v>
      </c>
      <c r="K621" s="186"/>
      <c r="L621" s="187"/>
    </row>
    <row r="622" spans="1:12" s="11" customFormat="1" ht="24.95" customHeight="1" x14ac:dyDescent="0.25">
      <c r="A622" s="168"/>
      <c r="B622" s="168"/>
      <c r="C622" s="185"/>
      <c r="D622" s="181" t="s">
        <v>485</v>
      </c>
      <c r="E622" s="197"/>
      <c r="F622" s="197"/>
      <c r="G622" s="197"/>
      <c r="H622" s="197"/>
      <c r="I622" s="198"/>
      <c r="J622" s="12">
        <v>3</v>
      </c>
      <c r="K622" s="188"/>
      <c r="L622" s="209"/>
    </row>
    <row r="623" spans="1:12" ht="9.9499999999999993" customHeight="1" x14ac:dyDescent="0.25">
      <c r="A623" s="192"/>
      <c r="B623" s="193"/>
      <c r="C623" s="193"/>
      <c r="D623" s="193"/>
      <c r="E623" s="193"/>
      <c r="F623" s="193"/>
      <c r="G623" s="193"/>
      <c r="H623" s="193"/>
      <c r="I623" s="193"/>
      <c r="J623" s="193"/>
      <c r="K623" s="193"/>
      <c r="L623" s="189"/>
    </row>
    <row r="624" spans="1:12" ht="20.100000000000001" customHeight="1" x14ac:dyDescent="0.25">
      <c r="A624" s="32" t="e">
        <f>'PLANILHA REFORMA'!#REF!</f>
        <v>#REF!</v>
      </c>
      <c r="B624" s="184"/>
      <c r="C624" s="184"/>
      <c r="D624" s="218" t="e">
        <f>'PLANILHA REFORMA'!#REF!</f>
        <v>#REF!</v>
      </c>
      <c r="E624" s="219"/>
      <c r="F624" s="219"/>
      <c r="G624" s="219"/>
      <c r="H624" s="227"/>
      <c r="I624" s="184"/>
      <c r="J624" s="184"/>
      <c r="K624" s="184"/>
      <c r="L624" s="184"/>
    </row>
    <row r="625" spans="1:12" s="11" customFormat="1" ht="54" customHeight="1" x14ac:dyDescent="0.25">
      <c r="A625" s="168" t="e">
        <f>'PLANILHA REFORMA'!#REF!</f>
        <v>#REF!</v>
      </c>
      <c r="B625" s="168" t="e">
        <f>'PLANILHA REFORMA'!#REF!</f>
        <v>#REF!</v>
      </c>
      <c r="C625" s="168" t="e">
        <f>'PLANILHA REFORMA'!#REF!</f>
        <v>#REF!</v>
      </c>
      <c r="D625" s="205" t="e">
        <f>'PLANILHA REFORMA'!#REF!</f>
        <v>#REF!</v>
      </c>
      <c r="E625" s="206"/>
      <c r="F625" s="206"/>
      <c r="G625" s="206"/>
      <c r="H625" s="180"/>
      <c r="I625" s="29" t="e">
        <f>'PLANILHA REFORMA'!#REF!</f>
        <v>#REF!</v>
      </c>
      <c r="J625" s="12">
        <f>ROUND(SUM(J626:J626),2)</f>
        <v>16</v>
      </c>
      <c r="K625" s="186"/>
      <c r="L625" s="187"/>
    </row>
    <row r="626" spans="1:12" s="11" customFormat="1" ht="24.95" customHeight="1" x14ac:dyDescent="0.25">
      <c r="A626" s="168"/>
      <c r="B626" s="168"/>
      <c r="C626" s="168"/>
      <c r="D626" s="181" t="s">
        <v>178</v>
      </c>
      <c r="E626" s="197"/>
      <c r="F626" s="197"/>
      <c r="G626" s="197"/>
      <c r="H626" s="197"/>
      <c r="I626" s="198"/>
      <c r="J626" s="12">
        <v>16</v>
      </c>
      <c r="K626" s="192"/>
      <c r="L626" s="189"/>
    </row>
    <row r="627" spans="1:12" ht="9.9499999999999993" customHeight="1" x14ac:dyDescent="0.25">
      <c r="A627" s="192"/>
      <c r="B627" s="193"/>
      <c r="C627" s="193"/>
      <c r="D627" s="193"/>
      <c r="E627" s="193"/>
      <c r="F627" s="193"/>
      <c r="G627" s="193"/>
      <c r="H627" s="193"/>
      <c r="I627" s="193"/>
      <c r="J627" s="193"/>
      <c r="K627" s="193"/>
      <c r="L627" s="189"/>
    </row>
    <row r="628" spans="1:12" s="11" customFormat="1" ht="45" customHeight="1" x14ac:dyDescent="0.25">
      <c r="A628" s="168" t="e">
        <f>'PLANILHA REFORMA'!#REF!</f>
        <v>#REF!</v>
      </c>
      <c r="B628" s="168" t="e">
        <f>'PLANILHA REFORMA'!#REF!</f>
        <v>#REF!</v>
      </c>
      <c r="C628" s="168" t="e">
        <f>'PLANILHA REFORMA'!#REF!</f>
        <v>#REF!</v>
      </c>
      <c r="D628" s="205" t="e">
        <f>'PLANILHA REFORMA'!#REF!</f>
        <v>#REF!</v>
      </c>
      <c r="E628" s="206"/>
      <c r="F628" s="206"/>
      <c r="G628" s="206"/>
      <c r="H628" s="180"/>
      <c r="I628" s="29" t="e">
        <f>'PLANILHA REFORMA'!#REF!</f>
        <v>#REF!</v>
      </c>
      <c r="J628" s="12">
        <f>ROUND(SUM(J629:J629),2)</f>
        <v>234.73</v>
      </c>
      <c r="K628" s="186"/>
      <c r="L628" s="187"/>
    </row>
    <row r="629" spans="1:12" s="11" customFormat="1" ht="49.5" customHeight="1" x14ac:dyDescent="0.25">
      <c r="A629" s="168"/>
      <c r="B629" s="168"/>
      <c r="C629" s="168"/>
      <c r="D629" s="181" t="s">
        <v>178</v>
      </c>
      <c r="E629" s="197"/>
      <c r="F629" s="197"/>
      <c r="G629" s="197"/>
      <c r="H629" s="197"/>
      <c r="I629" s="198"/>
      <c r="J629" s="12">
        <f>5.59*2+7.57*2+11.21+1.77+3.65+6.52+14.86+8.3+30.12+11.66+16.38*2+14.17+14.57+15.46+21.23+7.96*2+6.21</f>
        <v>234.73</v>
      </c>
      <c r="K629" s="200" t="s">
        <v>486</v>
      </c>
      <c r="L629" s="201"/>
    </row>
    <row r="630" spans="1:12" ht="9.9499999999999993" customHeight="1" x14ac:dyDescent="0.25">
      <c r="A630" s="192"/>
      <c r="B630" s="193"/>
      <c r="C630" s="193"/>
      <c r="D630" s="193"/>
      <c r="E630" s="193"/>
      <c r="F630" s="193"/>
      <c r="G630" s="193"/>
      <c r="H630" s="193"/>
      <c r="I630" s="193"/>
      <c r="J630" s="193"/>
      <c r="K630" s="193"/>
      <c r="L630" s="189"/>
    </row>
    <row r="631" spans="1:12" s="11" customFormat="1" ht="48.75" customHeight="1" x14ac:dyDescent="0.25">
      <c r="A631" s="168" t="e">
        <f>'PLANILHA REFORMA'!#REF!</f>
        <v>#REF!</v>
      </c>
      <c r="B631" s="168" t="e">
        <f>'PLANILHA REFORMA'!#REF!</f>
        <v>#REF!</v>
      </c>
      <c r="C631" s="168" t="e">
        <f>'PLANILHA REFORMA'!#REF!</f>
        <v>#REF!</v>
      </c>
      <c r="D631" s="205" t="e">
        <f>'PLANILHA REFORMA'!#REF!</f>
        <v>#REF!</v>
      </c>
      <c r="E631" s="206"/>
      <c r="F631" s="206"/>
      <c r="G631" s="206"/>
      <c r="H631" s="180"/>
      <c r="I631" s="29" t="e">
        <f>'PLANILHA REFORMA'!#REF!</f>
        <v>#REF!</v>
      </c>
      <c r="J631" s="12">
        <f>ROUND(SUM(J632:J632),2)</f>
        <v>172.85</v>
      </c>
      <c r="K631" s="186"/>
      <c r="L631" s="187"/>
    </row>
    <row r="632" spans="1:12" s="11" customFormat="1" ht="57" customHeight="1" x14ac:dyDescent="0.25">
      <c r="A632" s="168"/>
      <c r="B632" s="168"/>
      <c r="C632" s="168"/>
      <c r="D632" s="181" t="s">
        <v>178</v>
      </c>
      <c r="E632" s="197"/>
      <c r="F632" s="197"/>
      <c r="G632" s="197"/>
      <c r="H632" s="197"/>
      <c r="I632" s="198"/>
      <c r="J632" s="12">
        <f>3.01+7.01+26.91+21.96+15.88+2.51+7.56+7.4+1.64+6.67+1.4+1.13+1.41+1.41+1+1.12+0.5+1.12+5.86+1.41+1+1+1.55+1.98+2.41+16*3</f>
        <v>172.85</v>
      </c>
      <c r="K632" s="200" t="s">
        <v>487</v>
      </c>
      <c r="L632" s="201"/>
    </row>
    <row r="633" spans="1:12" ht="9.9499999999999993" customHeight="1" x14ac:dyDescent="0.25">
      <c r="A633" s="192"/>
      <c r="B633" s="193"/>
      <c r="C633" s="193"/>
      <c r="D633" s="193"/>
      <c r="E633" s="193"/>
      <c r="F633" s="193"/>
      <c r="G633" s="193"/>
      <c r="H633" s="193"/>
      <c r="I633" s="193"/>
      <c r="J633" s="193"/>
      <c r="K633" s="193"/>
      <c r="L633" s="189"/>
    </row>
    <row r="634" spans="1:12" s="11" customFormat="1" ht="58.5" customHeight="1" x14ac:dyDescent="0.25">
      <c r="A634" s="168" t="e">
        <f>'PLANILHA REFORMA'!#REF!</f>
        <v>#REF!</v>
      </c>
      <c r="B634" s="168" t="e">
        <f>'PLANILHA REFORMA'!#REF!</f>
        <v>#REF!</v>
      </c>
      <c r="C634" s="168" t="e">
        <f>'PLANILHA REFORMA'!#REF!</f>
        <v>#REF!</v>
      </c>
      <c r="D634" s="205" t="e">
        <f>'PLANILHA REFORMA'!#REF!</f>
        <v>#REF!</v>
      </c>
      <c r="E634" s="206"/>
      <c r="F634" s="206"/>
      <c r="G634" s="206"/>
      <c r="H634" s="180"/>
      <c r="I634" s="29" t="e">
        <f>'PLANILHA REFORMA'!#REF!</f>
        <v>#REF!</v>
      </c>
      <c r="J634" s="12">
        <f>ROUND(SUM(J635:J635),2)</f>
        <v>84</v>
      </c>
      <c r="K634" s="186"/>
      <c r="L634" s="187"/>
    </row>
    <row r="635" spans="1:12" s="11" customFormat="1" ht="38.25" customHeight="1" x14ac:dyDescent="0.25">
      <c r="A635" s="168"/>
      <c r="B635" s="168"/>
      <c r="C635" s="168"/>
      <c r="D635" s="181" t="s">
        <v>178</v>
      </c>
      <c r="E635" s="197"/>
      <c r="F635" s="197"/>
      <c r="G635" s="197"/>
      <c r="H635" s="197"/>
      <c r="I635" s="198"/>
      <c r="J635" s="12">
        <v>84</v>
      </c>
      <c r="K635" s="200"/>
      <c r="L635" s="201"/>
    </row>
    <row r="636" spans="1:12" s="11" customFormat="1" ht="9" customHeight="1" x14ac:dyDescent="0.25">
      <c r="A636" s="192"/>
      <c r="B636" s="193"/>
      <c r="C636" s="193"/>
      <c r="D636" s="193"/>
      <c r="E636" s="193"/>
      <c r="F636" s="193"/>
      <c r="G636" s="193"/>
      <c r="H636" s="193"/>
      <c r="I636" s="193"/>
      <c r="J636" s="193"/>
      <c r="K636" s="193"/>
      <c r="L636" s="189"/>
    </row>
    <row r="637" spans="1:12" s="11" customFormat="1" ht="24.95" customHeight="1" x14ac:dyDescent="0.25">
      <c r="A637" s="168" t="e">
        <f>'PLANILHA REFORMA'!#REF!</f>
        <v>#REF!</v>
      </c>
      <c r="B637" s="176" t="s">
        <v>58</v>
      </c>
      <c r="C637" s="168" t="e">
        <f>'PLANILHA REFORMA'!#REF!</f>
        <v>#REF!</v>
      </c>
      <c r="D637" s="205" t="e">
        <f>'PLANILHA REFORMA'!#REF!</f>
        <v>#REF!</v>
      </c>
      <c r="E637" s="206"/>
      <c r="F637" s="206"/>
      <c r="G637" s="206"/>
      <c r="H637" s="180"/>
      <c r="I637" s="29" t="e">
        <f>'PLANILHA REFORMA'!#REF!</f>
        <v>#REF!</v>
      </c>
      <c r="J637" s="12">
        <f>ROUND(SUM(J638:J638),2)</f>
        <v>234</v>
      </c>
      <c r="K637" s="186"/>
      <c r="L637" s="187"/>
    </row>
    <row r="638" spans="1:12" s="11" customFormat="1" ht="24.95" customHeight="1" x14ac:dyDescent="0.25">
      <c r="A638" s="168"/>
      <c r="B638" s="168"/>
      <c r="C638" s="168"/>
      <c r="D638" s="181" t="s">
        <v>262</v>
      </c>
      <c r="E638" s="197"/>
      <c r="F638" s="197"/>
      <c r="G638" s="197"/>
      <c r="H638" s="197"/>
      <c r="I638" s="198"/>
      <c r="J638" s="12">
        <v>234</v>
      </c>
      <c r="K638" s="241"/>
      <c r="L638" s="189"/>
    </row>
    <row r="639" spans="1:12" s="11" customFormat="1" ht="12.75" customHeight="1" x14ac:dyDescent="0.25">
      <c r="A639" s="192"/>
      <c r="B639" s="193"/>
      <c r="C639" s="193"/>
      <c r="D639" s="193"/>
      <c r="E639" s="193"/>
      <c r="F639" s="193"/>
      <c r="G639" s="193"/>
      <c r="H639" s="193"/>
      <c r="I639" s="193"/>
      <c r="J639" s="193"/>
      <c r="K639" s="193"/>
      <c r="L639" s="189"/>
    </row>
    <row r="640" spans="1:12" s="11" customFormat="1" ht="24.95" customHeight="1" x14ac:dyDescent="0.25">
      <c r="A640" s="176" t="e">
        <f>'PLANILHA REFORMA'!#REF!</f>
        <v>#REF!</v>
      </c>
      <c r="B640" s="176" t="s">
        <v>10</v>
      </c>
      <c r="C640" s="167" t="e">
        <f>'PLANILHA REFORMA'!#REF!</f>
        <v>#REF!</v>
      </c>
      <c r="D640" s="205" t="e">
        <f>'PLANILHA REFORMA'!#REF!</f>
        <v>#REF!</v>
      </c>
      <c r="E640" s="206"/>
      <c r="F640" s="206"/>
      <c r="G640" s="206"/>
      <c r="H640" s="180"/>
      <c r="I640" s="25" t="s">
        <v>83</v>
      </c>
      <c r="J640" s="12">
        <f>ROUND(SUM(J641:J641),2)</f>
        <v>20</v>
      </c>
      <c r="K640" s="186"/>
      <c r="L640" s="187"/>
    </row>
    <row r="641" spans="1:12" s="11" customFormat="1" ht="24.95" customHeight="1" x14ac:dyDescent="0.25">
      <c r="A641" s="168"/>
      <c r="B641" s="168"/>
      <c r="C641" s="168"/>
      <c r="D641" s="181" t="s">
        <v>178</v>
      </c>
      <c r="E641" s="197"/>
      <c r="F641" s="197"/>
      <c r="G641" s="197"/>
      <c r="H641" s="197"/>
      <c r="I641" s="198"/>
      <c r="J641" s="12">
        <v>20</v>
      </c>
      <c r="K641" s="241"/>
      <c r="L641" s="189"/>
    </row>
    <row r="642" spans="1:12" s="11" customFormat="1" ht="12.75" customHeight="1" x14ac:dyDescent="0.25">
      <c r="A642" s="192"/>
      <c r="B642" s="193"/>
      <c r="C642" s="193"/>
      <c r="D642" s="193"/>
      <c r="E642" s="193"/>
      <c r="F642" s="193"/>
      <c r="G642" s="193"/>
      <c r="H642" s="193"/>
      <c r="I642" s="193"/>
      <c r="J642" s="193"/>
      <c r="K642" s="193"/>
      <c r="L642" s="189"/>
    </row>
    <row r="643" spans="1:12" s="11" customFormat="1" ht="24.95" customHeight="1" x14ac:dyDescent="0.25">
      <c r="A643" s="176" t="e">
        <f>'PLANILHA REFORMA'!#REF!</f>
        <v>#REF!</v>
      </c>
      <c r="B643" s="176" t="s">
        <v>10</v>
      </c>
      <c r="C643" s="213" t="s">
        <v>177</v>
      </c>
      <c r="D643" s="205" t="e">
        <f>'PLANILHA REFORMA'!#REF!</f>
        <v>#REF!</v>
      </c>
      <c r="E643" s="206"/>
      <c r="F643" s="206"/>
      <c r="G643" s="206"/>
      <c r="H643" s="180"/>
      <c r="I643" s="29" t="e">
        <f>'PLANILHA REFORMA'!#REF!</f>
        <v>#REF!</v>
      </c>
      <c r="J643" s="12">
        <f>ROUND(SUM(J644:J644),2)</f>
        <v>20</v>
      </c>
      <c r="K643" s="186"/>
      <c r="L643" s="187"/>
    </row>
    <row r="644" spans="1:12" s="11" customFormat="1" ht="24.95" customHeight="1" x14ac:dyDescent="0.25">
      <c r="A644" s="168"/>
      <c r="B644" s="168"/>
      <c r="C644" s="168"/>
      <c r="D644" s="181" t="s">
        <v>178</v>
      </c>
      <c r="E644" s="197"/>
      <c r="F644" s="197"/>
      <c r="G644" s="197"/>
      <c r="H644" s="197"/>
      <c r="I644" s="198"/>
      <c r="J644" s="12">
        <v>20</v>
      </c>
      <c r="K644" s="241"/>
      <c r="L644" s="189"/>
    </row>
    <row r="645" spans="1:12" s="11" customFormat="1" ht="10.5" customHeight="1" x14ac:dyDescent="0.25">
      <c r="A645" s="192"/>
      <c r="B645" s="193"/>
      <c r="C645" s="193"/>
      <c r="D645" s="193"/>
      <c r="E645" s="193"/>
      <c r="F645" s="193"/>
      <c r="G645" s="193"/>
      <c r="H645" s="193"/>
      <c r="I645" s="193"/>
      <c r="J645" s="193"/>
      <c r="K645" s="193"/>
      <c r="L645" s="189"/>
    </row>
    <row r="646" spans="1:12" ht="9.9499999999999993" customHeight="1" x14ac:dyDescent="0.25">
      <c r="A646" s="192"/>
      <c r="B646" s="193"/>
      <c r="C646" s="193"/>
      <c r="D646" s="193"/>
      <c r="E646" s="193"/>
      <c r="F646" s="193"/>
      <c r="G646" s="193"/>
      <c r="H646" s="193"/>
      <c r="I646" s="193"/>
      <c r="J646" s="193"/>
      <c r="K646" s="193"/>
      <c r="L646" s="189"/>
    </row>
    <row r="647" spans="1:12" ht="20.100000000000001" customHeight="1" x14ac:dyDescent="0.25">
      <c r="A647" s="32" t="e">
        <f>'PLANILHA REFORMA'!#REF!</f>
        <v>#REF!</v>
      </c>
      <c r="B647" s="184"/>
      <c r="C647" s="184"/>
      <c r="D647" s="218" t="e">
        <f>'PLANILHA REFORMA'!#REF!</f>
        <v>#REF!</v>
      </c>
      <c r="E647" s="219"/>
      <c r="F647" s="219"/>
      <c r="G647" s="219"/>
      <c r="H647" s="227"/>
      <c r="I647" s="184"/>
      <c r="J647" s="184"/>
      <c r="K647" s="184"/>
      <c r="L647" s="184"/>
    </row>
    <row r="648" spans="1:12" s="11" customFormat="1" ht="30" customHeight="1" x14ac:dyDescent="0.25">
      <c r="A648" s="168" t="e">
        <f>'PLANILHA REFORMA'!#REF!</f>
        <v>#REF!</v>
      </c>
      <c r="B648" s="168" t="e">
        <f>'PLANILHA REFORMA'!#REF!</f>
        <v>#REF!</v>
      </c>
      <c r="C648" s="168" t="e">
        <f>'PLANILHA REFORMA'!#REF!</f>
        <v>#REF!</v>
      </c>
      <c r="D648" s="205" t="e">
        <f>'PLANILHA REFORMA'!#REF!</f>
        <v>#REF!</v>
      </c>
      <c r="E648" s="206"/>
      <c r="F648" s="206"/>
      <c r="G648" s="206"/>
      <c r="H648" s="180"/>
      <c r="I648" s="29" t="e">
        <f>'PLANILHA REFORMA'!#REF!</f>
        <v>#REF!</v>
      </c>
      <c r="J648" s="12">
        <f>ROUND(SUM(J649),2)</f>
        <v>15.96</v>
      </c>
      <c r="K648" s="186"/>
      <c r="L648" s="187"/>
    </row>
    <row r="649" spans="1:12" ht="24.95" customHeight="1" x14ac:dyDescent="0.25">
      <c r="A649" s="168"/>
      <c r="B649" s="168"/>
      <c r="C649" s="168"/>
      <c r="D649" s="181" t="s">
        <v>285</v>
      </c>
      <c r="E649" s="197"/>
      <c r="F649" s="197"/>
      <c r="G649" s="197"/>
      <c r="H649" s="197"/>
      <c r="I649" s="198"/>
      <c r="J649" s="12">
        <f>(2.7*2)+1.46+5.4+0.47*2+2.76</f>
        <v>15.96</v>
      </c>
      <c r="K649" s="200" t="s">
        <v>488</v>
      </c>
      <c r="L649" s="201"/>
    </row>
    <row r="650" spans="1:12" ht="9.9499999999999993" customHeight="1" x14ac:dyDescent="0.25">
      <c r="A650" s="192"/>
      <c r="B650" s="193"/>
      <c r="C650" s="193"/>
      <c r="D650" s="193"/>
      <c r="E650" s="193"/>
      <c r="F650" s="193"/>
      <c r="G650" s="193"/>
      <c r="H650" s="193"/>
      <c r="I650" s="193"/>
      <c r="J650" s="193"/>
      <c r="K650" s="193"/>
      <c r="L650" s="189"/>
    </row>
    <row r="651" spans="1:12" s="11" customFormat="1" ht="30" customHeight="1" x14ac:dyDescent="0.25">
      <c r="A651" s="168" t="e">
        <f>'PLANILHA REFORMA'!#REF!</f>
        <v>#REF!</v>
      </c>
      <c r="B651" s="168" t="e">
        <f>'PLANILHA REFORMA'!#REF!</f>
        <v>#REF!</v>
      </c>
      <c r="C651" s="168" t="e">
        <f>'PLANILHA REFORMA'!#REF!</f>
        <v>#REF!</v>
      </c>
      <c r="D651" s="205" t="e">
        <f>'PLANILHA REFORMA'!#REF!</f>
        <v>#REF!</v>
      </c>
      <c r="E651" s="206"/>
      <c r="F651" s="206"/>
      <c r="G651" s="206"/>
      <c r="H651" s="180"/>
      <c r="I651" s="29" t="e">
        <f>'PLANILHA REFORMA'!#REF!</f>
        <v>#REF!</v>
      </c>
      <c r="J651" s="12">
        <f>ROUND(SUM(J652),2)</f>
        <v>2</v>
      </c>
      <c r="K651" s="186"/>
      <c r="L651" s="187"/>
    </row>
    <row r="652" spans="1:12" ht="24.95" customHeight="1" x14ac:dyDescent="0.25">
      <c r="A652" s="168"/>
      <c r="B652" s="168"/>
      <c r="C652" s="168"/>
      <c r="D652" s="181" t="s">
        <v>168</v>
      </c>
      <c r="E652" s="197"/>
      <c r="F652" s="197"/>
      <c r="G652" s="197"/>
      <c r="H652" s="197"/>
      <c r="I652" s="198"/>
      <c r="J652" s="12">
        <v>2</v>
      </c>
      <c r="K652" s="192"/>
      <c r="L652" s="189"/>
    </row>
    <row r="653" spans="1:12" ht="9.9499999999999993" customHeight="1" x14ac:dyDescent="0.25">
      <c r="A653" s="192"/>
      <c r="B653" s="193"/>
      <c r="C653" s="193"/>
      <c r="D653" s="193"/>
      <c r="E653" s="193"/>
      <c r="F653" s="193"/>
      <c r="G653" s="193"/>
      <c r="H653" s="193"/>
      <c r="I653" s="193"/>
      <c r="J653" s="193"/>
      <c r="K653" s="193"/>
      <c r="L653" s="189"/>
    </row>
    <row r="654" spans="1:12" s="11" customFormat="1" ht="39.950000000000003" customHeight="1" x14ac:dyDescent="0.25">
      <c r="A654" s="168" t="e">
        <f>'PLANILHA REFORMA'!#REF!</f>
        <v>#REF!</v>
      </c>
      <c r="B654" s="168" t="e">
        <f>'PLANILHA REFORMA'!#REF!</f>
        <v>#REF!</v>
      </c>
      <c r="C654" s="168" t="e">
        <f>'PLANILHA REFORMA'!#REF!</f>
        <v>#REF!</v>
      </c>
      <c r="D654" s="205" t="e">
        <f>'PLANILHA REFORMA'!#REF!</f>
        <v>#REF!</v>
      </c>
      <c r="E654" s="206"/>
      <c r="F654" s="206"/>
      <c r="G654" s="206"/>
      <c r="H654" s="180"/>
      <c r="I654" s="29" t="e">
        <f>'PLANILHA REFORMA'!#REF!</f>
        <v>#REF!</v>
      </c>
      <c r="J654" s="12">
        <f>ROUND(SUM(J655:J656),2)</f>
        <v>3</v>
      </c>
      <c r="K654" s="186"/>
      <c r="L654" s="187"/>
    </row>
    <row r="655" spans="1:12" s="11" customFormat="1" ht="24.95" customHeight="1" x14ac:dyDescent="0.25">
      <c r="A655" s="168"/>
      <c r="B655" s="168"/>
      <c r="C655" s="168"/>
      <c r="D655" s="210" t="s">
        <v>100</v>
      </c>
      <c r="E655" s="211"/>
      <c r="F655" s="211"/>
      <c r="G655" s="211"/>
      <c r="H655" s="211"/>
      <c r="I655" s="212"/>
      <c r="J655" s="12">
        <v>3</v>
      </c>
      <c r="K655" s="192"/>
      <c r="L655" s="189"/>
    </row>
    <row r="656" spans="1:12" ht="24.95" customHeight="1" x14ac:dyDescent="0.25">
      <c r="A656" s="168"/>
      <c r="B656" s="168"/>
      <c r="C656" s="168"/>
      <c r="D656" s="210"/>
      <c r="E656" s="211"/>
      <c r="F656" s="211"/>
      <c r="G656" s="211"/>
      <c r="H656" s="211"/>
      <c r="I656" s="212"/>
      <c r="J656" s="12"/>
      <c r="K656" s="192"/>
      <c r="L656" s="189"/>
    </row>
    <row r="657" spans="1:12" ht="9.9499999999999993" customHeight="1" x14ac:dyDescent="0.25">
      <c r="A657" s="192"/>
      <c r="B657" s="193"/>
      <c r="C657" s="193"/>
      <c r="D657" s="193"/>
      <c r="E657" s="193"/>
      <c r="F657" s="193"/>
      <c r="G657" s="193"/>
      <c r="H657" s="193"/>
      <c r="I657" s="193"/>
      <c r="J657" s="193"/>
      <c r="K657" s="193"/>
      <c r="L657" s="189"/>
    </row>
    <row r="658" spans="1:12" s="11" customFormat="1" ht="39.950000000000003" customHeight="1" x14ac:dyDescent="0.25">
      <c r="A658" s="168" t="e">
        <f>'PLANILHA REFORMA'!#REF!</f>
        <v>#REF!</v>
      </c>
      <c r="B658" s="168" t="e">
        <f>'PLANILHA REFORMA'!#REF!</f>
        <v>#REF!</v>
      </c>
      <c r="C658" s="168" t="e">
        <f>'PLANILHA REFORMA'!#REF!</f>
        <v>#REF!</v>
      </c>
      <c r="D658" s="205" t="e">
        <f>'PLANILHA REFORMA'!#REF!</f>
        <v>#REF!</v>
      </c>
      <c r="E658" s="206"/>
      <c r="F658" s="206"/>
      <c r="G658" s="206"/>
      <c r="H658" s="180"/>
      <c r="I658" s="29" t="e">
        <f>'PLANILHA REFORMA'!#REF!</f>
        <v>#REF!</v>
      </c>
      <c r="J658" s="12">
        <f>ROUND(SUM(J659:J660),2)</f>
        <v>3</v>
      </c>
      <c r="K658" s="186"/>
      <c r="L658" s="187"/>
    </row>
    <row r="659" spans="1:12" s="11" customFormat="1" ht="24.95" customHeight="1" x14ac:dyDescent="0.25">
      <c r="A659" s="168"/>
      <c r="B659" s="168"/>
      <c r="C659" s="168"/>
      <c r="D659" s="210" t="s">
        <v>100</v>
      </c>
      <c r="E659" s="211"/>
      <c r="F659" s="211"/>
      <c r="G659" s="211"/>
      <c r="H659" s="211"/>
      <c r="I659" s="212"/>
      <c r="J659" s="12">
        <v>3</v>
      </c>
      <c r="K659" s="192"/>
      <c r="L659" s="189"/>
    </row>
    <row r="660" spans="1:12" ht="24.95" customHeight="1" x14ac:dyDescent="0.25">
      <c r="A660" s="168"/>
      <c r="B660" s="168"/>
      <c r="C660" s="168"/>
      <c r="D660" s="210"/>
      <c r="E660" s="211"/>
      <c r="F660" s="211"/>
      <c r="G660" s="211"/>
      <c r="H660" s="211"/>
      <c r="I660" s="212"/>
      <c r="J660" s="12"/>
      <c r="K660" s="192"/>
      <c r="L660" s="189"/>
    </row>
    <row r="661" spans="1:12" ht="9.9499999999999993" customHeight="1" x14ac:dyDescent="0.25">
      <c r="A661" s="192"/>
      <c r="B661" s="193"/>
      <c r="C661" s="193"/>
      <c r="D661" s="193"/>
      <c r="E661" s="193"/>
      <c r="F661" s="193"/>
      <c r="G661" s="193"/>
      <c r="H661" s="193"/>
      <c r="I661" s="193"/>
      <c r="J661" s="193"/>
      <c r="K661" s="193"/>
      <c r="L661" s="189"/>
    </row>
    <row r="662" spans="1:12" s="11" customFormat="1" ht="50.25" customHeight="1" x14ac:dyDescent="0.25">
      <c r="A662" s="168" t="e">
        <f>'PLANILHA REFORMA'!#REF!</f>
        <v>#REF!</v>
      </c>
      <c r="B662" s="168" t="e">
        <f>'PLANILHA REFORMA'!#REF!</f>
        <v>#REF!</v>
      </c>
      <c r="C662" s="168" t="e">
        <f>'PLANILHA REFORMA'!#REF!</f>
        <v>#REF!</v>
      </c>
      <c r="D662" s="273" t="e">
        <f>'PLANILHA REFORMA'!#REF!</f>
        <v>#REF!</v>
      </c>
      <c r="E662" s="274"/>
      <c r="F662" s="274"/>
      <c r="G662" s="274"/>
      <c r="H662" s="275"/>
      <c r="I662" s="18" t="e">
        <f>'PLANILHA REFORMA'!#REF!</f>
        <v>#REF!</v>
      </c>
      <c r="J662" s="12">
        <f>ROUND(SUM(J663:J664),2)</f>
        <v>12</v>
      </c>
      <c r="K662" s="271"/>
      <c r="L662" s="272"/>
    </row>
    <row r="663" spans="1:12" s="11" customFormat="1" ht="24.95" customHeight="1" x14ac:dyDescent="0.25">
      <c r="A663" s="168"/>
      <c r="B663" s="168"/>
      <c r="C663" s="168"/>
      <c r="D663" s="181" t="s">
        <v>144</v>
      </c>
      <c r="E663" s="197"/>
      <c r="F663" s="197"/>
      <c r="G663" s="197"/>
      <c r="H663" s="197"/>
      <c r="I663" s="198"/>
      <c r="J663" s="12">
        <v>12</v>
      </c>
      <c r="K663" s="247"/>
      <c r="L663" s="189"/>
    </row>
    <row r="664" spans="1:12" ht="24.95" customHeight="1" x14ac:dyDescent="0.25">
      <c r="A664" s="168"/>
      <c r="B664" s="168"/>
      <c r="C664" s="168"/>
      <c r="D664" s="181"/>
      <c r="E664" s="197"/>
      <c r="F664" s="197"/>
      <c r="G664" s="197"/>
      <c r="H664" s="197"/>
      <c r="I664" s="198"/>
      <c r="J664" s="12"/>
      <c r="K664" s="247"/>
      <c r="L664" s="189"/>
    </row>
    <row r="665" spans="1:12" ht="9.9499999999999993" customHeight="1" x14ac:dyDescent="0.25">
      <c r="A665" s="192"/>
      <c r="B665" s="193"/>
      <c r="C665" s="193"/>
      <c r="D665" s="193"/>
      <c r="E665" s="193"/>
      <c r="F665" s="193"/>
      <c r="G665" s="193"/>
      <c r="H665" s="193"/>
      <c r="I665" s="193"/>
      <c r="J665" s="193"/>
      <c r="K665" s="193"/>
      <c r="L665" s="189"/>
    </row>
    <row r="666" spans="1:12" s="11" customFormat="1" ht="30" customHeight="1" x14ac:dyDescent="0.25">
      <c r="A666" s="168" t="e">
        <f>'PLANILHA REFORMA'!#REF!</f>
        <v>#REF!</v>
      </c>
      <c r="B666" s="168" t="e">
        <f>'PLANILHA REFORMA'!#REF!</f>
        <v>#REF!</v>
      </c>
      <c r="C666" s="168" t="e">
        <f>'PLANILHA REFORMA'!#REF!</f>
        <v>#REF!</v>
      </c>
      <c r="D666" s="205" t="e">
        <f>'PLANILHA REFORMA'!#REF!</f>
        <v>#REF!</v>
      </c>
      <c r="E666" s="206"/>
      <c r="F666" s="206"/>
      <c r="G666" s="206"/>
      <c r="H666" s="180"/>
      <c r="I666" s="29" t="e">
        <f>'PLANILHA REFORMA'!#REF!</f>
        <v>#REF!</v>
      </c>
      <c r="J666" s="12">
        <f>ROUND(SUM(J667:J668),2)</f>
        <v>6</v>
      </c>
      <c r="K666" s="186"/>
      <c r="L666" s="187"/>
    </row>
    <row r="667" spans="1:12" s="11" customFormat="1" ht="24.95" customHeight="1" x14ac:dyDescent="0.25">
      <c r="A667" s="168"/>
      <c r="B667" s="168"/>
      <c r="C667" s="168"/>
      <c r="D667" s="181" t="s">
        <v>489</v>
      </c>
      <c r="E667" s="197"/>
      <c r="F667" s="197"/>
      <c r="G667" s="197"/>
      <c r="H667" s="197"/>
      <c r="I667" s="198"/>
      <c r="J667" s="12">
        <v>6</v>
      </c>
      <c r="K667" s="169"/>
      <c r="L667" s="180"/>
    </row>
    <row r="668" spans="1:12" ht="24.95" customHeight="1" x14ac:dyDescent="0.25">
      <c r="A668" s="168"/>
      <c r="B668" s="168"/>
      <c r="C668" s="168"/>
      <c r="D668" s="210"/>
      <c r="E668" s="211"/>
      <c r="F668" s="211"/>
      <c r="G668" s="211"/>
      <c r="H668" s="211"/>
      <c r="I668" s="212"/>
      <c r="J668" s="12"/>
      <c r="K668" s="188"/>
      <c r="L668" s="189"/>
    </row>
    <row r="669" spans="1:12" ht="9.9499999999999993" customHeight="1" x14ac:dyDescent="0.25">
      <c r="A669" s="192"/>
      <c r="B669" s="193"/>
      <c r="C669" s="193"/>
      <c r="D669" s="193"/>
      <c r="E669" s="193"/>
      <c r="F669" s="193"/>
      <c r="G669" s="193"/>
      <c r="H669" s="193"/>
      <c r="I669" s="193"/>
      <c r="J669" s="193"/>
      <c r="K669" s="193"/>
      <c r="L669" s="189"/>
    </row>
    <row r="670" spans="1:12" s="11" customFormat="1" ht="30" customHeight="1" x14ac:dyDescent="0.25">
      <c r="A670" s="168" t="e">
        <f>'PLANILHA REFORMA'!#REF!</f>
        <v>#REF!</v>
      </c>
      <c r="B670" s="168" t="e">
        <f>'PLANILHA REFORMA'!#REF!</f>
        <v>#REF!</v>
      </c>
      <c r="C670" s="168" t="e">
        <f>'PLANILHA REFORMA'!#REF!</f>
        <v>#REF!</v>
      </c>
      <c r="D670" s="205" t="e">
        <f>'PLANILHA REFORMA'!#REF!</f>
        <v>#REF!</v>
      </c>
      <c r="E670" s="206"/>
      <c r="F670" s="206"/>
      <c r="G670" s="206"/>
      <c r="H670" s="180"/>
      <c r="I670" s="29" t="e">
        <f>'PLANILHA REFORMA'!#REF!</f>
        <v>#REF!</v>
      </c>
      <c r="J670" s="12">
        <f>ROUND(SUM(J671:J672),2)</f>
        <v>6</v>
      </c>
      <c r="K670" s="186"/>
      <c r="L670" s="187"/>
    </row>
    <row r="671" spans="1:12" s="11" customFormat="1" ht="24.95" customHeight="1" x14ac:dyDescent="0.25">
      <c r="A671" s="168"/>
      <c r="B671" s="168"/>
      <c r="C671" s="168"/>
      <c r="D671" s="181" t="str">
        <f>D667</f>
        <v>sala professores, secretaria, pedagogo, direção</v>
      </c>
      <c r="E671" s="197"/>
      <c r="F671" s="197"/>
      <c r="G671" s="197"/>
      <c r="H671" s="197"/>
      <c r="I671" s="198"/>
      <c r="J671" s="12">
        <f>J667</f>
        <v>6</v>
      </c>
      <c r="K671" s="169"/>
      <c r="L671" s="180"/>
    </row>
    <row r="672" spans="1:12" ht="24.95" customHeight="1" x14ac:dyDescent="0.25">
      <c r="A672" s="168"/>
      <c r="B672" s="168"/>
      <c r="C672" s="168"/>
      <c r="D672" s="210"/>
      <c r="E672" s="211"/>
      <c r="F672" s="211"/>
      <c r="G672" s="211"/>
      <c r="H672" s="211"/>
      <c r="I672" s="212"/>
      <c r="J672" s="12"/>
      <c r="K672" s="188"/>
      <c r="L672" s="189"/>
    </row>
    <row r="673" spans="1:12" ht="9.9499999999999993" customHeight="1" x14ac:dyDescent="0.25">
      <c r="A673" s="192"/>
      <c r="B673" s="193"/>
      <c r="C673" s="193"/>
      <c r="D673" s="193"/>
      <c r="E673" s="193"/>
      <c r="F673" s="193"/>
      <c r="G673" s="193"/>
      <c r="H673" s="193"/>
      <c r="I673" s="193"/>
      <c r="J673" s="193"/>
      <c r="K673" s="193"/>
      <c r="L673" s="189"/>
    </row>
    <row r="674" spans="1:12" s="11" customFormat="1" ht="30" customHeight="1" x14ac:dyDescent="0.25">
      <c r="A674" s="168" t="e">
        <f>'PLANILHA REFORMA'!#REF!</f>
        <v>#REF!</v>
      </c>
      <c r="B674" s="168" t="e">
        <f>'PLANILHA REFORMA'!#REF!</f>
        <v>#REF!</v>
      </c>
      <c r="C674" s="168" t="e">
        <f>'PLANILHA REFORMA'!#REF!</f>
        <v>#REF!</v>
      </c>
      <c r="D674" s="205" t="e">
        <f>'PLANILHA REFORMA'!#REF!</f>
        <v>#REF!</v>
      </c>
      <c r="E674" s="206"/>
      <c r="F674" s="206"/>
      <c r="G674" s="206"/>
      <c r="H674" s="180"/>
      <c r="I674" s="29" t="e">
        <f>'PLANILHA REFORMA'!#REF!</f>
        <v>#REF!</v>
      </c>
      <c r="J674" s="12">
        <f>ROUND(SUM(J675:J675),2)</f>
        <v>30.56</v>
      </c>
      <c r="K674" s="186"/>
      <c r="L674" s="187"/>
    </row>
    <row r="675" spans="1:12" ht="39.950000000000003" customHeight="1" x14ac:dyDescent="0.25">
      <c r="A675" s="168"/>
      <c r="B675" s="168"/>
      <c r="C675" s="168"/>
      <c r="D675" s="181" t="str">
        <f>D671</f>
        <v>sala professores, secretaria, pedagogo, direção</v>
      </c>
      <c r="E675" s="197"/>
      <c r="F675" s="197"/>
      <c r="G675" s="197"/>
      <c r="H675" s="197"/>
      <c r="I675" s="198"/>
      <c r="J675" s="12">
        <f>1.46+5.4+0.47*2+2.76+3.99+3.74+1.32+2.85+2.7*3</f>
        <v>30.56</v>
      </c>
      <c r="K675" s="169" t="s">
        <v>490</v>
      </c>
      <c r="L675" s="180"/>
    </row>
    <row r="676" spans="1:12" ht="39.950000000000003" customHeight="1" x14ac:dyDescent="0.25">
      <c r="A676" s="34"/>
      <c r="B676" s="54"/>
      <c r="C676" s="54"/>
      <c r="D676" s="23"/>
      <c r="E676" s="23"/>
      <c r="F676" s="23"/>
      <c r="G676" s="23"/>
      <c r="H676" s="23"/>
      <c r="I676" s="23"/>
      <c r="J676" s="39"/>
      <c r="K676" s="38"/>
      <c r="L676" s="36"/>
    </row>
    <row r="677" spans="1:12" ht="39.950000000000003" customHeight="1" x14ac:dyDescent="0.25">
      <c r="A677" s="168" t="e">
        <f>'PLANILHA REFORMA'!#REF!</f>
        <v>#REF!</v>
      </c>
      <c r="B677" s="168" t="e">
        <f>'PLANILHA REFORMA'!#REF!</f>
        <v>#REF!</v>
      </c>
      <c r="C677" s="167" t="e">
        <f>'PLANILHA REFORMA'!#REF!</f>
        <v>#REF!</v>
      </c>
      <c r="D677" s="194" t="e">
        <f>'PLANILHA REFORMA'!#REF!</f>
        <v>#REF!</v>
      </c>
      <c r="E677" s="194"/>
      <c r="F677" s="194"/>
      <c r="G677" s="194"/>
      <c r="H677" s="194"/>
      <c r="I677" s="194"/>
      <c r="J677" s="12">
        <f>J678</f>
        <v>29</v>
      </c>
      <c r="K677" s="269"/>
      <c r="L677" s="269"/>
    </row>
    <row r="678" spans="1:12" ht="39.950000000000003" customHeight="1" x14ac:dyDescent="0.25">
      <c r="A678" s="168"/>
      <c r="B678" s="168"/>
      <c r="C678" s="168"/>
      <c r="D678" s="181" t="s">
        <v>173</v>
      </c>
      <c r="E678" s="197"/>
      <c r="F678" s="197"/>
      <c r="G678" s="197"/>
      <c r="H678" s="197"/>
      <c r="I678" s="197"/>
      <c r="J678" s="12">
        <v>29</v>
      </c>
      <c r="K678" s="194"/>
      <c r="L678" s="185"/>
    </row>
    <row r="679" spans="1:12" ht="39.950000000000003" customHeight="1" x14ac:dyDescent="0.25">
      <c r="A679" s="34"/>
      <c r="B679" s="54"/>
      <c r="C679" s="54"/>
      <c r="D679" s="23"/>
      <c r="E679" s="23"/>
      <c r="F679" s="23"/>
      <c r="G679" s="23"/>
      <c r="H679" s="23"/>
      <c r="I679" s="23"/>
      <c r="J679" s="39"/>
      <c r="K679" s="38"/>
      <c r="L679" s="36"/>
    </row>
    <row r="680" spans="1:12" ht="39.950000000000003" customHeight="1" x14ac:dyDescent="0.25">
      <c r="A680" s="168" t="e">
        <f>'PLANILHA REFORMA'!#REF!</f>
        <v>#REF!</v>
      </c>
      <c r="B680" s="168" t="e">
        <f>'PLANILHA REFORMA'!#REF!</f>
        <v>#REF!</v>
      </c>
      <c r="C680" s="213" t="s">
        <v>175</v>
      </c>
      <c r="D680" s="194" t="e">
        <f>'PLANILHA REFORMA'!#REF!</f>
        <v>#REF!</v>
      </c>
      <c r="E680" s="194"/>
      <c r="F680" s="194"/>
      <c r="G680" s="194"/>
      <c r="H680" s="194"/>
      <c r="I680" s="194"/>
      <c r="J680" s="12">
        <f>J681</f>
        <v>46.52</v>
      </c>
      <c r="K680" s="269"/>
      <c r="L680" s="269"/>
    </row>
    <row r="681" spans="1:12" ht="39.950000000000003" customHeight="1" x14ac:dyDescent="0.25">
      <c r="A681" s="168"/>
      <c r="B681" s="168"/>
      <c r="C681" s="168"/>
      <c r="D681" s="181" t="s">
        <v>176</v>
      </c>
      <c r="E681" s="197"/>
      <c r="F681" s="197"/>
      <c r="G681" s="197"/>
      <c r="H681" s="197"/>
      <c r="I681" s="197"/>
      <c r="J681" s="12">
        <f>J675+J649</f>
        <v>46.52</v>
      </c>
      <c r="K681" s="194" t="s">
        <v>491</v>
      </c>
      <c r="L681" s="185"/>
    </row>
    <row r="682" spans="1:12" ht="9.9499999999999993" customHeight="1" x14ac:dyDescent="0.25">
      <c r="A682" s="192"/>
      <c r="B682" s="193"/>
      <c r="C682" s="193"/>
      <c r="D682" s="193"/>
      <c r="E682" s="193"/>
      <c r="F682" s="193"/>
      <c r="G682" s="193"/>
      <c r="H682" s="193"/>
      <c r="I682" s="193"/>
      <c r="J682" s="193"/>
      <c r="K682" s="193"/>
      <c r="L682" s="189"/>
    </row>
    <row r="683" spans="1:12" ht="20.100000000000001" customHeight="1" x14ac:dyDescent="0.25">
      <c r="A683" s="32">
        <f>'PLANILHA REFORMA'!A211</f>
        <v>15</v>
      </c>
      <c r="B683" s="184"/>
      <c r="C683" s="184"/>
      <c r="D683" s="218" t="str">
        <f>'PLANILHA REFORMA'!D211</f>
        <v>PINTURA</v>
      </c>
      <c r="E683" s="219"/>
      <c r="F683" s="219"/>
      <c r="G683" s="219"/>
      <c r="H683" s="227"/>
      <c r="I683" s="184"/>
      <c r="J683" s="184"/>
      <c r="K683" s="184"/>
      <c r="L683" s="184"/>
    </row>
    <row r="684" spans="1:12" s="11" customFormat="1" ht="30" customHeight="1" x14ac:dyDescent="0.25">
      <c r="A684" s="168" t="str">
        <f>'PLANILHA REFORMA'!A212</f>
        <v>15.1</v>
      </c>
      <c r="B684" s="168" t="str">
        <f>'PLANILHA REFORMA'!B212</f>
        <v>sinapi</v>
      </c>
      <c r="C684" s="168" t="str">
        <f>'PLANILHA REFORMA'!C212</f>
        <v>102219</v>
      </c>
      <c r="D684" s="205" t="str">
        <f>'PLANILHA REFORMA'!D212</f>
        <v>PINTURA TINTA DE ACABAMENTO (PIGMENTADA) ESMALTE SINTÉTICO ACETINADO EM MADEIRA, 2 DEMÃOS</v>
      </c>
      <c r="E684" s="206"/>
      <c r="F684" s="206"/>
      <c r="G684" s="206"/>
      <c r="H684" s="180"/>
      <c r="I684" s="29" t="str">
        <f>'PLANILHA REFORMA'!I212</f>
        <v>m²</v>
      </c>
      <c r="J684" s="12">
        <f>ROUND(SUM(J685:J686),2)</f>
        <v>57.1</v>
      </c>
      <c r="K684" s="186"/>
      <c r="L684" s="187"/>
    </row>
    <row r="685" spans="1:12" s="11" customFormat="1" ht="50.25" customHeight="1" x14ac:dyDescent="0.25">
      <c r="A685" s="168"/>
      <c r="B685" s="168"/>
      <c r="C685" s="168"/>
      <c r="D685" s="181" t="s">
        <v>869</v>
      </c>
      <c r="E685" s="211"/>
      <c r="F685" s="211"/>
      <c r="G685" s="211"/>
      <c r="H685" s="211"/>
      <c r="I685" s="212"/>
      <c r="J685" s="12">
        <f>8*(0.8*2.1*2+0.05*4*2.1+0.05*2*0.8+0.15*2.1*2+0.15*0.8)</f>
        <v>36.880000000000003</v>
      </c>
      <c r="K685" s="169" t="s">
        <v>870</v>
      </c>
      <c r="L685" s="180"/>
    </row>
    <row r="686" spans="1:12" s="11" customFormat="1" ht="24.95" customHeight="1" x14ac:dyDescent="0.25">
      <c r="A686" s="168"/>
      <c r="B686" s="168"/>
      <c r="C686" s="168"/>
      <c r="D686" s="181" t="s">
        <v>867</v>
      </c>
      <c r="E686" s="211"/>
      <c r="F686" s="211"/>
      <c r="G686" s="211"/>
      <c r="H686" s="211"/>
      <c r="I686" s="212"/>
      <c r="J686" s="12">
        <f>4*(0.9*2.1*2+0.05*2.1*4+0.05*0.9*2+0.15*0.9+0.15*2.1*2)</f>
        <v>20.22</v>
      </c>
      <c r="K686" s="169" t="s">
        <v>868</v>
      </c>
      <c r="L686" s="180"/>
    </row>
    <row r="687" spans="1:12" ht="9.9499999999999993" customHeight="1" x14ac:dyDescent="0.25">
      <c r="A687" s="192"/>
      <c r="B687" s="193"/>
      <c r="C687" s="193"/>
      <c r="D687" s="193"/>
      <c r="E687" s="193"/>
      <c r="F687" s="193"/>
      <c r="G687" s="193"/>
      <c r="H687" s="193"/>
      <c r="I687" s="193"/>
      <c r="J687" s="193"/>
      <c r="K687" s="193"/>
      <c r="L687" s="189"/>
    </row>
    <row r="688" spans="1:12" s="11" customFormat="1" ht="30" customHeight="1" x14ac:dyDescent="0.25">
      <c r="A688" s="168" t="str">
        <f>'PLANILHA REFORMA'!A217</f>
        <v>15.6</v>
      </c>
      <c r="B688" s="168" t="str">
        <f>'PLANILHA REFORMA'!B217</f>
        <v>sinapi</v>
      </c>
      <c r="C688" s="168" t="str">
        <f>'PLANILHA REFORMA'!C217</f>
        <v>88496</v>
      </c>
      <c r="D688" s="205" t="str">
        <f>'PLANILHA REFORMA'!D217</f>
        <v>APLICAÇÃO E LIXAMENTO DE MASSA LÁTEX EM TETO, DUAS DEMÃOS</v>
      </c>
      <c r="E688" s="206"/>
      <c r="F688" s="206"/>
      <c r="G688" s="206"/>
      <c r="H688" s="180"/>
      <c r="I688" s="29" t="str">
        <f>'PLANILHA REFORMA'!I217</f>
        <v>m²</v>
      </c>
      <c r="J688" s="12">
        <f>ROUND(SUM(J689:J690),2)</f>
        <v>1105.76</v>
      </c>
      <c r="K688" s="186"/>
      <c r="L688" s="187"/>
    </row>
    <row r="689" spans="1:12" s="11" customFormat="1" ht="39.950000000000003" customHeight="1" x14ac:dyDescent="0.25">
      <c r="A689" s="168"/>
      <c r="B689" s="168"/>
      <c r="C689" s="168"/>
      <c r="D689" s="181" t="s">
        <v>533</v>
      </c>
      <c r="E689" s="225"/>
      <c r="F689" s="225"/>
      <c r="G689" s="225"/>
      <c r="H689" s="225"/>
      <c r="I689" s="226"/>
      <c r="J689" s="12">
        <f>428.79+160.57</f>
        <v>589.36</v>
      </c>
      <c r="K689" s="169" t="s">
        <v>530</v>
      </c>
      <c r="L689" s="180"/>
    </row>
    <row r="690" spans="1:12" ht="43.5" customHeight="1" x14ac:dyDescent="0.25">
      <c r="A690" s="168"/>
      <c r="B690" s="168"/>
      <c r="C690" s="168"/>
      <c r="D690" s="181" t="s">
        <v>534</v>
      </c>
      <c r="E690" s="197"/>
      <c r="F690" s="197"/>
      <c r="G690" s="197"/>
      <c r="H690" s="197"/>
      <c r="I690" s="198"/>
      <c r="J690" s="12">
        <f>J695+192.86</f>
        <v>516.4</v>
      </c>
      <c r="K690" s="169"/>
      <c r="L690" s="180"/>
    </row>
    <row r="691" spans="1:12" ht="9.9499999999999993" customHeight="1" x14ac:dyDescent="0.25">
      <c r="A691" s="192"/>
      <c r="B691" s="193"/>
      <c r="C691" s="193"/>
      <c r="D691" s="193"/>
      <c r="E691" s="193"/>
      <c r="F691" s="193"/>
      <c r="G691" s="193"/>
      <c r="H691" s="193"/>
      <c r="I691" s="193"/>
      <c r="J691" s="193"/>
      <c r="K691" s="193"/>
      <c r="L691" s="189"/>
    </row>
    <row r="692" spans="1:12" s="11" customFormat="1" ht="45.75" customHeight="1" x14ac:dyDescent="0.25">
      <c r="A692" s="168" t="str">
        <f>'PLANILHA REFORMA'!A219</f>
        <v>15.8</v>
      </c>
      <c r="B692" s="168" t="str">
        <f>'PLANILHA REFORMA'!B219</f>
        <v>sinapi</v>
      </c>
      <c r="C692" s="168" t="str">
        <f>'PLANILHA REFORMA'!C219</f>
        <v>88488</v>
      </c>
      <c r="D692" s="205" t="str">
        <f>'PLANILHA REFORMA'!D219</f>
        <v>APLICAÇÃO MANUAL DE PINTURA COM TINTA LÁTEX ACRÍLICA EM TETO, DUAS DEMÃOS</v>
      </c>
      <c r="E692" s="206"/>
      <c r="F692" s="206"/>
      <c r="G692" s="206"/>
      <c r="H692" s="180"/>
      <c r="I692" s="29" t="str">
        <f>'PLANILHA REFORMA'!I219</f>
        <v>m²</v>
      </c>
      <c r="J692" s="12">
        <f>ROUND(SUM(J693),2)</f>
        <v>131.66</v>
      </c>
      <c r="K692" s="186"/>
      <c r="L692" s="187"/>
    </row>
    <row r="693" spans="1:12" ht="35.25" customHeight="1" x14ac:dyDescent="0.25">
      <c r="A693" s="168"/>
      <c r="B693" s="168"/>
      <c r="C693" s="168"/>
      <c r="D693" s="181" t="s">
        <v>446</v>
      </c>
      <c r="E693" s="197"/>
      <c r="F693" s="197"/>
      <c r="G693" s="197"/>
      <c r="H693" s="197"/>
      <c r="I693" s="198"/>
      <c r="J693" s="12">
        <f>5.5*1.2*5+6*1.2*6+4.73*1.2*2+6.29*1.2*2+5.8*2*1.2+6.29*1.2*2</f>
        <v>131.66</v>
      </c>
      <c r="K693" s="200" t="s">
        <v>492</v>
      </c>
      <c r="L693" s="201"/>
    </row>
    <row r="694" spans="1:12" ht="9.9499999999999993" customHeight="1" x14ac:dyDescent="0.25">
      <c r="A694" s="192"/>
      <c r="B694" s="193"/>
      <c r="C694" s="193"/>
      <c r="D694" s="193"/>
      <c r="E694" s="193"/>
      <c r="F694" s="193"/>
      <c r="G694" s="193"/>
      <c r="H694" s="193"/>
      <c r="I694" s="193"/>
      <c r="J694" s="193"/>
      <c r="K694" s="193"/>
      <c r="L694" s="189"/>
    </row>
    <row r="695" spans="1:12" s="11" customFormat="1" ht="54" customHeight="1" x14ac:dyDescent="0.25">
      <c r="A695" s="168" t="str">
        <f>'PLANILHA REFORMA'!A220</f>
        <v>15.9</v>
      </c>
      <c r="B695" s="168" t="str">
        <f>'PLANILHA REFORMA'!B220</f>
        <v>sinapi</v>
      </c>
      <c r="C695" s="168" t="str">
        <f>'PLANILHA REFORMA'!C220</f>
        <v>100717</v>
      </c>
      <c r="D695" s="205" t="str">
        <f>'PLANILHA REFORMA'!D220</f>
        <v>LIXAMENTO MANUAL EM SUPERFÍCIES METÁLICAS EM OBRA</v>
      </c>
      <c r="E695" s="206"/>
      <c r="F695" s="206"/>
      <c r="G695" s="206"/>
      <c r="H695" s="180"/>
      <c r="I695" s="29" t="str">
        <f>'PLANILHA REFORMA'!I220</f>
        <v>m²</v>
      </c>
      <c r="J695" s="12">
        <f>ROUND(SUM(J696:J696),2)</f>
        <v>323.54000000000002</v>
      </c>
      <c r="K695" s="186"/>
      <c r="L695" s="187"/>
    </row>
    <row r="696" spans="1:12" ht="39.950000000000003" customHeight="1" x14ac:dyDescent="0.25">
      <c r="A696" s="168"/>
      <c r="B696" s="168"/>
      <c r="C696" s="168"/>
      <c r="D696" s="181" t="s">
        <v>263</v>
      </c>
      <c r="E696" s="197"/>
      <c r="F696" s="197"/>
      <c r="G696" s="197"/>
      <c r="H696" s="197"/>
      <c r="I696" s="198"/>
      <c r="J696" s="12">
        <f>J324</f>
        <v>323.54000000000002</v>
      </c>
      <c r="K696" s="262"/>
      <c r="L696" s="180"/>
    </row>
    <row r="697" spans="1:12" ht="9.9499999999999993" customHeight="1" x14ac:dyDescent="0.25">
      <c r="A697" s="192"/>
      <c r="B697" s="193"/>
      <c r="C697" s="193"/>
      <c r="D697" s="193"/>
      <c r="E697" s="193"/>
      <c r="F697" s="193"/>
      <c r="G697" s="193"/>
      <c r="H697" s="193"/>
      <c r="I697" s="193"/>
      <c r="J697" s="193"/>
      <c r="K697" s="193"/>
      <c r="L697" s="189"/>
    </row>
    <row r="698" spans="1:12" s="11" customFormat="1" ht="39.950000000000003" customHeight="1" x14ac:dyDescent="0.25">
      <c r="A698" s="168" t="e">
        <f>'PLANILHA REFORMA'!#REF!</f>
        <v>#REF!</v>
      </c>
      <c r="B698" s="168" t="e">
        <f>'PLANILHA REFORMA'!#REF!</f>
        <v>#REF!</v>
      </c>
      <c r="C698" s="168" t="e">
        <f>'PLANILHA REFORMA'!#REF!</f>
        <v>#REF!</v>
      </c>
      <c r="D698" s="205" t="e">
        <f>'PLANILHA REFORMA'!#REF!</f>
        <v>#REF!</v>
      </c>
      <c r="E698" s="206"/>
      <c r="F698" s="206"/>
      <c r="G698" s="206"/>
      <c r="H698" s="180"/>
      <c r="I698" s="29" t="e">
        <f>'PLANILHA REFORMA'!#REF!</f>
        <v>#REF!</v>
      </c>
      <c r="J698" s="12">
        <f>ROUND(SUM(J699:J701),2)</f>
        <v>89.23</v>
      </c>
      <c r="K698" s="186"/>
      <c r="L698" s="187"/>
    </row>
    <row r="699" spans="1:12" ht="24.95" customHeight="1" x14ac:dyDescent="0.25">
      <c r="A699" s="168"/>
      <c r="B699" s="168"/>
      <c r="C699" s="168"/>
      <c r="D699" s="181" t="s">
        <v>497</v>
      </c>
      <c r="E699" s="197"/>
      <c r="F699" s="197"/>
      <c r="G699" s="197"/>
      <c r="H699" s="197"/>
      <c r="I699" s="198"/>
      <c r="J699" s="12">
        <f>J264+J292+J281</f>
        <v>76.41</v>
      </c>
      <c r="K699" s="224"/>
      <c r="L699" s="189"/>
    </row>
    <row r="700" spans="1:12" ht="24.95" customHeight="1" x14ac:dyDescent="0.25">
      <c r="A700" s="168"/>
      <c r="B700" s="168"/>
      <c r="C700" s="168"/>
      <c r="D700" s="181" t="s">
        <v>493</v>
      </c>
      <c r="E700" s="197"/>
      <c r="F700" s="197"/>
      <c r="G700" s="197"/>
      <c r="H700" s="197"/>
      <c r="I700" s="198"/>
      <c r="J700" s="12">
        <f>2*2+1.87*2.36</f>
        <v>8.41</v>
      </c>
      <c r="K700" s="188" t="s">
        <v>494</v>
      </c>
      <c r="L700" s="189"/>
    </row>
    <row r="701" spans="1:12" ht="24.95" customHeight="1" x14ac:dyDescent="0.25">
      <c r="A701" s="168"/>
      <c r="B701" s="168"/>
      <c r="C701" s="168"/>
      <c r="D701" s="181" t="s">
        <v>495</v>
      </c>
      <c r="E701" s="197"/>
      <c r="F701" s="197"/>
      <c r="G701" s="197"/>
      <c r="H701" s="197"/>
      <c r="I701" s="198"/>
      <c r="J701" s="12">
        <f>1.87*2.36</f>
        <v>4.41</v>
      </c>
      <c r="K701" s="188" t="s">
        <v>496</v>
      </c>
      <c r="L701" s="189"/>
    </row>
    <row r="702" spans="1:12" ht="9.9499999999999993" customHeight="1" x14ac:dyDescent="0.25">
      <c r="A702" s="192"/>
      <c r="B702" s="193"/>
      <c r="C702" s="193"/>
      <c r="D702" s="193"/>
      <c r="E702" s="193"/>
      <c r="F702" s="193"/>
      <c r="G702" s="193"/>
      <c r="H702" s="193"/>
      <c r="I702" s="193"/>
      <c r="J702" s="193"/>
      <c r="K702" s="193"/>
      <c r="L702" s="189"/>
    </row>
    <row r="703" spans="1:12" ht="9.9499999999999993" customHeight="1" x14ac:dyDescent="0.25">
      <c r="A703" s="192"/>
      <c r="B703" s="193"/>
      <c r="C703" s="193"/>
      <c r="D703" s="193"/>
      <c r="E703" s="193"/>
      <c r="F703" s="193"/>
      <c r="G703" s="193"/>
      <c r="H703" s="193"/>
      <c r="I703" s="193"/>
      <c r="J703" s="193"/>
      <c r="K703" s="193"/>
      <c r="L703" s="189"/>
    </row>
    <row r="704" spans="1:12" ht="20.100000000000001" customHeight="1" x14ac:dyDescent="0.25">
      <c r="A704" s="32" t="e">
        <f>'PLANILHA REFORMA'!#REF!</f>
        <v>#REF!</v>
      </c>
      <c r="B704" s="184"/>
      <c r="C704" s="184"/>
      <c r="D704" s="218" t="e">
        <f>'PLANILHA REFORMA'!#REF!</f>
        <v>#REF!</v>
      </c>
      <c r="E704" s="219"/>
      <c r="F704" s="219"/>
      <c r="G704" s="219"/>
      <c r="H704" s="227"/>
      <c r="I704" s="184"/>
      <c r="J704" s="184"/>
      <c r="K704" s="184"/>
      <c r="L704" s="184"/>
    </row>
    <row r="705" spans="1:12" s="11" customFormat="1" ht="54" customHeight="1" x14ac:dyDescent="0.25">
      <c r="A705" s="168" t="e">
        <f>'PLANILHA REFORMA'!#REF!</f>
        <v>#REF!</v>
      </c>
      <c r="B705" s="168" t="e">
        <f>'PLANILHA REFORMA'!#REF!</f>
        <v>#REF!</v>
      </c>
      <c r="C705" s="168" t="e">
        <f>'PLANILHA REFORMA'!#REF!</f>
        <v>#REF!</v>
      </c>
      <c r="D705" s="205" t="e">
        <f>'PLANILHA REFORMA'!#REF!</f>
        <v>#REF!</v>
      </c>
      <c r="E705" s="206"/>
      <c r="F705" s="206"/>
      <c r="G705" s="206"/>
      <c r="H705" s="180"/>
      <c r="I705" s="29" t="e">
        <f>'PLANILHA REFORMA'!#REF!</f>
        <v>#REF!</v>
      </c>
      <c r="J705" s="12">
        <f>ROUND(SUM(J706),2)</f>
        <v>3.81</v>
      </c>
      <c r="K705" s="186"/>
      <c r="L705" s="187"/>
    </row>
    <row r="706" spans="1:12" ht="24.95" customHeight="1" x14ac:dyDescent="0.25">
      <c r="A706" s="168"/>
      <c r="B706" s="168"/>
      <c r="C706" s="168"/>
      <c r="D706" s="181" t="s">
        <v>498</v>
      </c>
      <c r="E706" s="225"/>
      <c r="F706" s="225"/>
      <c r="G706" s="225"/>
      <c r="H706" s="225"/>
      <c r="I706" s="226"/>
      <c r="J706" s="12">
        <v>3.81</v>
      </c>
      <c r="K706" s="188"/>
      <c r="L706" s="189"/>
    </row>
    <row r="707" spans="1:12" ht="11.25" customHeight="1" x14ac:dyDescent="0.25">
      <c r="A707" s="34"/>
      <c r="B707" s="54"/>
      <c r="C707" s="54"/>
      <c r="D707" s="23"/>
      <c r="E707" s="88"/>
      <c r="F707" s="88"/>
      <c r="G707" s="88"/>
      <c r="H707" s="88"/>
      <c r="I707" s="88"/>
      <c r="J707" s="39"/>
      <c r="K707" s="89"/>
      <c r="L707" s="35"/>
    </row>
    <row r="708" spans="1:12" ht="24.95" customHeight="1" x14ac:dyDescent="0.25">
      <c r="A708" s="168" t="e">
        <f>'PLANILHA REFORMA'!#REF!</f>
        <v>#REF!</v>
      </c>
      <c r="B708" s="168" t="e">
        <f>'PLANILHA REFORMA'!#REF!</f>
        <v>#REF!</v>
      </c>
      <c r="C708" s="167" t="e">
        <f>'PLANILHA REFORMA'!#REF!</f>
        <v>#REF!</v>
      </c>
      <c r="D708" s="194" t="e">
        <f>'PLANILHA REFORMA'!#REF!</f>
        <v>#REF!</v>
      </c>
      <c r="E708" s="194"/>
      <c r="F708" s="194"/>
      <c r="G708" s="194"/>
      <c r="H708" s="194"/>
      <c r="I708" s="59" t="s">
        <v>68</v>
      </c>
      <c r="J708" s="12">
        <f>J709</f>
        <v>4</v>
      </c>
      <c r="K708" s="265"/>
      <c r="L708" s="265"/>
    </row>
    <row r="709" spans="1:12" ht="24.95" customHeight="1" x14ac:dyDescent="0.25">
      <c r="A709" s="168"/>
      <c r="B709" s="168"/>
      <c r="C709" s="168"/>
      <c r="D709" s="194" t="s">
        <v>499</v>
      </c>
      <c r="E709" s="194"/>
      <c r="F709" s="194"/>
      <c r="G709" s="194"/>
      <c r="H709" s="194"/>
      <c r="I709" s="194"/>
      <c r="J709" s="12">
        <f>2*2</f>
        <v>4</v>
      </c>
      <c r="K709" s="176" t="s">
        <v>500</v>
      </c>
      <c r="L709" s="265"/>
    </row>
    <row r="710" spans="1:12" ht="24.95" customHeight="1" x14ac:dyDescent="0.25">
      <c r="A710" s="34"/>
      <c r="B710" s="54"/>
      <c r="C710" s="54"/>
      <c r="D710" s="38"/>
      <c r="E710" s="38"/>
      <c r="F710" s="38"/>
      <c r="G710" s="38"/>
      <c r="H710" s="38"/>
      <c r="I710" s="38"/>
      <c r="J710" s="39"/>
      <c r="K710" s="60"/>
      <c r="L710" s="110"/>
    </row>
    <row r="711" spans="1:12" ht="24.95" customHeight="1" x14ac:dyDescent="0.25">
      <c r="A711" s="168" t="e">
        <f>'PLANILHA REFORMA'!#REF!</f>
        <v>#REF!</v>
      </c>
      <c r="B711" s="168" t="e">
        <f>B708</f>
        <v>#REF!</v>
      </c>
      <c r="C711" s="167" t="e">
        <f>'PLANILHA REFORMA'!#REF!</f>
        <v>#REF!</v>
      </c>
      <c r="D711" s="194" t="e">
        <f>'PLANILHA REFORMA'!#REF!</f>
        <v>#REF!</v>
      </c>
      <c r="E711" s="194"/>
      <c r="F711" s="194"/>
      <c r="G711" s="194"/>
      <c r="H711" s="194"/>
      <c r="I711" s="28" t="str">
        <f>I715</f>
        <v>m²</v>
      </c>
      <c r="J711" s="12">
        <f>J712</f>
        <v>7.16</v>
      </c>
      <c r="K711" s="176"/>
      <c r="L711" s="176"/>
    </row>
    <row r="712" spans="1:12" ht="24.95" customHeight="1" x14ac:dyDescent="0.25">
      <c r="A712" s="168"/>
      <c r="B712" s="168"/>
      <c r="C712" s="168"/>
      <c r="D712" s="194" t="s">
        <v>526</v>
      </c>
      <c r="E712" s="194"/>
      <c r="F712" s="194"/>
      <c r="G712" s="194"/>
      <c r="H712" s="194"/>
      <c r="I712" s="194"/>
      <c r="J712" s="12">
        <f>3.58*2</f>
        <v>7.16</v>
      </c>
      <c r="K712" s="176" t="s">
        <v>527</v>
      </c>
      <c r="L712" s="176"/>
    </row>
    <row r="713" spans="1:12" ht="24.95" customHeight="1" x14ac:dyDescent="0.25">
      <c r="A713" s="34"/>
      <c r="B713" s="54"/>
      <c r="C713" s="54"/>
      <c r="D713" s="38"/>
      <c r="E713" s="38"/>
      <c r="F713" s="38"/>
      <c r="G713" s="38"/>
      <c r="H713" s="38"/>
      <c r="I713" s="38"/>
      <c r="J713" s="39"/>
      <c r="K713" s="60"/>
      <c r="L713" s="110"/>
    </row>
    <row r="714" spans="1:12" ht="9.9499999999999993" customHeight="1" x14ac:dyDescent="0.25">
      <c r="A714" s="192"/>
      <c r="B714" s="193"/>
      <c r="C714" s="193"/>
      <c r="D714" s="193"/>
      <c r="E714" s="193"/>
      <c r="F714" s="193"/>
      <c r="G714" s="193"/>
      <c r="H714" s="193"/>
      <c r="I714" s="193"/>
      <c r="J714" s="193"/>
      <c r="K714" s="193"/>
      <c r="L714" s="189"/>
    </row>
    <row r="715" spans="1:12" s="11" customFormat="1" ht="39.950000000000003" customHeight="1" x14ac:dyDescent="0.25">
      <c r="A715" s="168" t="str">
        <f>'PLANILHA REFORMA'!A225</f>
        <v>16.1</v>
      </c>
      <c r="B715" s="168" t="str">
        <f>'PLANILHA REFORMA'!B225</f>
        <v>sinapi</v>
      </c>
      <c r="C715" s="168" t="str">
        <f>'PLANILHA REFORMA'!C225</f>
        <v>89454</v>
      </c>
      <c r="D715" s="205" t="str">
        <f>'PLANILHA REFORMA'!D225</f>
        <v>ALVENARIA DE BLOCOS DE CONCRETO ESTRUTURAL 14X19X39 CM, (ESPESSURA 14CM), FBK = 4,5 MPA, PARA PAREDES COM ÁREA LÍQUIDA MAIOR OU IGUAL A 6M²SEM VÃOS, UTILIZANDO PALHETA</v>
      </c>
      <c r="E715" s="206"/>
      <c r="F715" s="206"/>
      <c r="G715" s="206"/>
      <c r="H715" s="180"/>
      <c r="I715" s="29" t="str">
        <f>'PLANILHA REFORMA'!I225</f>
        <v>m²</v>
      </c>
      <c r="J715" s="12">
        <f>J716+J717</f>
        <v>38.049999999999997</v>
      </c>
      <c r="K715" s="186"/>
      <c r="L715" s="187"/>
    </row>
    <row r="716" spans="1:12" s="11" customFormat="1" ht="39.950000000000003" customHeight="1" x14ac:dyDescent="0.25">
      <c r="A716" s="168"/>
      <c r="B716" s="168"/>
      <c r="C716" s="168"/>
      <c r="D716" s="181" t="s">
        <v>504</v>
      </c>
      <c r="E716" s="182"/>
      <c r="F716" s="182"/>
      <c r="G716" s="182"/>
      <c r="H716" s="182"/>
      <c r="I716" s="183"/>
      <c r="J716" s="12">
        <f>1.18*1.4*2+2.18*1.18*2+(1.18+0.94)/2*2.94*2+0.94*2.8*2+1.1*0.94*2+(0.94+0.7)/2*2.94+2.18*0.7+1.25*0.7</f>
        <v>26.83</v>
      </c>
      <c r="K716" s="248" t="s">
        <v>505</v>
      </c>
      <c r="L716" s="249"/>
    </row>
    <row r="717" spans="1:12" ht="30" customHeight="1" x14ac:dyDescent="0.25">
      <c r="A717" s="168"/>
      <c r="B717" s="168"/>
      <c r="C717" s="168"/>
      <c r="D717" s="181" t="s">
        <v>506</v>
      </c>
      <c r="E717" s="225"/>
      <c r="F717" s="225"/>
      <c r="G717" s="225"/>
      <c r="H717" s="225"/>
      <c r="I717" s="226"/>
      <c r="J717" s="12">
        <f>0.9*0.42+(1.06+0.82)/2*2.44*2+1.35*0.82+2*0.82+2.03*0.82+1.03*0.82+(0.82+0)/2*2.44</f>
        <v>11.22</v>
      </c>
      <c r="K717" s="169" t="s">
        <v>507</v>
      </c>
      <c r="L717" s="180"/>
    </row>
    <row r="718" spans="1:12" ht="12.75" customHeight="1" x14ac:dyDescent="0.25">
      <c r="A718" s="34"/>
      <c r="B718" s="54"/>
      <c r="C718" s="54"/>
      <c r="D718" s="23"/>
      <c r="E718" s="88"/>
      <c r="F718" s="88"/>
      <c r="G718" s="88"/>
      <c r="H718" s="88"/>
      <c r="I718" s="88"/>
      <c r="J718" s="39"/>
      <c r="K718" s="38"/>
      <c r="L718" s="36"/>
    </row>
    <row r="719" spans="1:12" ht="55.5" customHeight="1" x14ac:dyDescent="0.25">
      <c r="A719" s="168" t="str">
        <f>'PLANILHA REFORMA'!A226</f>
        <v>16.2</v>
      </c>
      <c r="B719" s="168" t="str">
        <f>B715</f>
        <v>sinapi</v>
      </c>
      <c r="C719" s="167" t="str">
        <f>'PLANILHA REFORMA'!C226</f>
        <v>94969</v>
      </c>
      <c r="D719" s="194" t="str">
        <f>'PLANILHA REFORMA'!D226:H226</f>
        <v>CONCRETO FCK = 15MPA, TRAÇO 1:3,4:3,5 (EM MASSA SECA DE CIMENTO/ AREIAMÉDIA/ BRITA 1) - PREPARO MECÂNICO COM BETONEIRA 600 L.</v>
      </c>
      <c r="E719" s="194"/>
      <c r="F719" s="194"/>
      <c r="G719" s="194"/>
      <c r="H719" s="194"/>
      <c r="I719" s="59" t="str">
        <f>I715</f>
        <v>m²</v>
      </c>
      <c r="J719" s="12">
        <f>J720</f>
        <v>14.52</v>
      </c>
      <c r="K719" s="194"/>
      <c r="L719" s="194"/>
    </row>
    <row r="720" spans="1:12" ht="30" customHeight="1" x14ac:dyDescent="0.25">
      <c r="A720" s="168"/>
      <c r="B720" s="168"/>
      <c r="C720" s="168"/>
      <c r="D720" s="194" t="s">
        <v>518</v>
      </c>
      <c r="E720" s="194"/>
      <c r="F720" s="194"/>
      <c r="G720" s="194"/>
      <c r="H720" s="194"/>
      <c r="I720" s="194"/>
      <c r="J720" s="12">
        <f>(13.93+1.05+0.6+2.45+3.11+7.52+6.3+1.34)*0.4</f>
        <v>14.52</v>
      </c>
      <c r="K720" s="169" t="s">
        <v>519</v>
      </c>
      <c r="L720" s="180"/>
    </row>
    <row r="721" spans="1:12" ht="18.75" customHeight="1" x14ac:dyDescent="0.25">
      <c r="A721" s="34"/>
      <c r="B721" s="54"/>
      <c r="C721" s="54"/>
      <c r="D721" s="23"/>
      <c r="E721" s="88"/>
      <c r="F721" s="88"/>
      <c r="G721" s="88"/>
      <c r="H721" s="88"/>
      <c r="I721" s="88"/>
      <c r="J721" s="39"/>
      <c r="K721" s="38"/>
      <c r="L721" s="36"/>
    </row>
    <row r="722" spans="1:12" ht="52.5" customHeight="1" x14ac:dyDescent="0.25">
      <c r="A722" s="168" t="str">
        <f>'PLANILHA REFORMA'!A227</f>
        <v>16.3</v>
      </c>
      <c r="B722" s="168" t="str">
        <f>B719</f>
        <v>sinapi</v>
      </c>
      <c r="C722" s="167" t="str">
        <f>'PLANILHA REFORMA'!C227</f>
        <v>94974</v>
      </c>
      <c r="D722" s="194" t="str">
        <f>'PLANILHA REFORMA'!D227:H227</f>
        <v>CONCRETO MAGRO PARA LASTRO, TRAÇO 1:4,5:4,5 (EM MASSA SECA DE CIMENTO/AREIA MÉDIA/ BRITA 1) - PREPARO MANUAL</v>
      </c>
      <c r="E722" s="194"/>
      <c r="F722" s="194"/>
      <c r="G722" s="194"/>
      <c r="H722" s="194"/>
      <c r="I722" s="28" t="s">
        <v>82</v>
      </c>
      <c r="J722" s="12">
        <f>J723</f>
        <v>0.18</v>
      </c>
      <c r="K722" s="194"/>
      <c r="L722" s="194"/>
    </row>
    <row r="723" spans="1:12" ht="30" customHeight="1" x14ac:dyDescent="0.25">
      <c r="A723" s="168"/>
      <c r="B723" s="168"/>
      <c r="C723" s="168"/>
      <c r="D723" s="194" t="str">
        <f>D720</f>
        <v>calçada externa</v>
      </c>
      <c r="E723" s="194"/>
      <c r="F723" s="194"/>
      <c r="G723" s="194"/>
      <c r="H723" s="194"/>
      <c r="I723" s="194"/>
      <c r="J723" s="12">
        <f>(13.93+1.05+0.6+2.45+3.11+7.52+6.3+1.34)*0.1*0.05</f>
        <v>0.18</v>
      </c>
      <c r="K723" s="194" t="s">
        <v>520</v>
      </c>
      <c r="L723" s="194"/>
    </row>
    <row r="724" spans="1:12" ht="15.75" customHeight="1" x14ac:dyDescent="0.25">
      <c r="A724" s="34"/>
      <c r="B724" s="54"/>
      <c r="C724" s="54"/>
      <c r="D724" s="23"/>
      <c r="E724" s="88"/>
      <c r="F724" s="88"/>
      <c r="G724" s="88"/>
      <c r="H724" s="88"/>
      <c r="I724" s="88"/>
      <c r="J724" s="39"/>
      <c r="K724" s="38"/>
      <c r="L724" s="36"/>
    </row>
    <row r="725" spans="1:12" ht="30" customHeight="1" x14ac:dyDescent="0.25">
      <c r="A725" s="168" t="str">
        <f>'PLANILHA REFORMA'!A228</f>
        <v>16.4</v>
      </c>
      <c r="B725" s="168" t="str">
        <f>B715</f>
        <v>sinapi</v>
      </c>
      <c r="C725" s="167" t="str">
        <f>'PLANILHA REFORMA'!C228</f>
        <v>101618</v>
      </c>
      <c r="D725" s="194" t="str">
        <f>'PLANILHA REFORMA'!D228:H228</f>
        <v>PREPARO DE FUNDO DE VALA COM LARGURA MENOR QUE 1,5 M, COM CAMADA DE AREIA, LANÇAMENTO MANUAL</v>
      </c>
      <c r="E725" s="194"/>
      <c r="F725" s="194"/>
      <c r="G725" s="194"/>
      <c r="H725" s="194"/>
      <c r="I725" s="28" t="s">
        <v>82</v>
      </c>
      <c r="J725" s="12">
        <f>J726+J727+J728</f>
        <v>15.43</v>
      </c>
      <c r="K725" s="194"/>
      <c r="L725" s="194"/>
    </row>
    <row r="726" spans="1:12" ht="30" customHeight="1" x14ac:dyDescent="0.25">
      <c r="A726" s="168"/>
      <c r="B726" s="168"/>
      <c r="C726" s="167"/>
      <c r="D726" s="181" t="s">
        <v>504</v>
      </c>
      <c r="E726" s="182"/>
      <c r="F726" s="182"/>
      <c r="G726" s="182"/>
      <c r="H726" s="182"/>
      <c r="I726" s="183"/>
      <c r="J726" s="12">
        <f>0.78*1.4*2.18+(0.54+0.78)/2*1.4*2.94+1.4*2.8*0.54+0.3*2.18*1.4</f>
        <v>8.1300000000000008</v>
      </c>
      <c r="K726" s="169" t="s">
        <v>508</v>
      </c>
      <c r="L726" s="171"/>
    </row>
    <row r="727" spans="1:12" ht="30" customHeight="1" x14ac:dyDescent="0.25">
      <c r="A727" s="168"/>
      <c r="B727" s="168"/>
      <c r="C727" s="167"/>
      <c r="D727" s="181" t="s">
        <v>506</v>
      </c>
      <c r="E727" s="225"/>
      <c r="F727" s="225"/>
      <c r="G727" s="225"/>
      <c r="H727" s="225"/>
      <c r="I727" s="226"/>
      <c r="J727" s="12">
        <f>0.66*1*1+(0.66+0.42)/2*1*2.44+0.42*1*1+(0.42+0)/2*2.44</f>
        <v>2.91</v>
      </c>
      <c r="K727" s="194" t="s">
        <v>509</v>
      </c>
      <c r="L727" s="194"/>
    </row>
    <row r="728" spans="1:12" ht="30" customHeight="1" x14ac:dyDescent="0.25">
      <c r="A728" s="168"/>
      <c r="B728" s="168"/>
      <c r="C728" s="168"/>
      <c r="D728" s="181" t="s">
        <v>523</v>
      </c>
      <c r="E728" s="225"/>
      <c r="F728" s="225"/>
      <c r="G728" s="225"/>
      <c r="H728" s="225"/>
      <c r="I728" s="226"/>
      <c r="J728" s="12">
        <f>(67.32-23.39)*0.1</f>
        <v>4.3899999999999997</v>
      </c>
      <c r="K728" s="194" t="s">
        <v>524</v>
      </c>
      <c r="L728" s="194"/>
    </row>
    <row r="729" spans="1:12" ht="14.25" customHeight="1" x14ac:dyDescent="0.25">
      <c r="A729" s="34"/>
      <c r="B729" s="54"/>
      <c r="C729" s="54"/>
      <c r="D729" s="23"/>
      <c r="E729" s="88"/>
      <c r="F729" s="88"/>
      <c r="G729" s="88"/>
      <c r="H729" s="88"/>
      <c r="I729" s="88"/>
      <c r="J729" s="39"/>
      <c r="K729" s="38"/>
      <c r="L729" s="105"/>
    </row>
    <row r="730" spans="1:12" ht="41.25" customHeight="1" x14ac:dyDescent="0.25">
      <c r="A730" s="168" t="e">
        <f>'PLANILHA REFORMA'!#REF!</f>
        <v>#REF!</v>
      </c>
      <c r="B730" s="168" t="str">
        <f>B725</f>
        <v>sinapi</v>
      </c>
      <c r="C730" s="167" t="e">
        <f>'PLANILHA REFORMA'!#REF!</f>
        <v>#REF!</v>
      </c>
      <c r="D730" s="194" t="e">
        <f>'PLANILHA REFORMA'!#REF!</f>
        <v>#REF!</v>
      </c>
      <c r="E730" s="194"/>
      <c r="F730" s="194"/>
      <c r="G730" s="194"/>
      <c r="H730" s="194"/>
      <c r="I730" s="28" t="s">
        <v>67</v>
      </c>
      <c r="J730" s="12">
        <f>J731</f>
        <v>67.319999999999993</v>
      </c>
      <c r="K730" s="194"/>
      <c r="L730" s="194"/>
    </row>
    <row r="731" spans="1:12" ht="24" customHeight="1" x14ac:dyDescent="0.25">
      <c r="A731" s="168"/>
      <c r="B731" s="168"/>
      <c r="C731" s="168"/>
      <c r="D731" s="194" t="s">
        <v>521</v>
      </c>
      <c r="E731" s="194"/>
      <c r="F731" s="194"/>
      <c r="G731" s="194"/>
      <c r="H731" s="194"/>
      <c r="I731" s="194"/>
      <c r="J731" s="12">
        <f>1.4*1.3+1.4*2.18+2.94*1.4+2.82*1.4+2.8*1.4+(1*1.2)/2*1.9+0.9*2.44+2.44*0.9+1*1+(7.52*0.6+2.51*0.6+2.45*0.6+13.93*0.6+1.05*12.11)+(1.97+0.77)/2*8.46+6.3*0.6</f>
        <v>67.319999999999993</v>
      </c>
      <c r="K731" s="194" t="s">
        <v>522</v>
      </c>
      <c r="L731" s="194"/>
    </row>
    <row r="732" spans="1:12" ht="24" customHeight="1" x14ac:dyDescent="0.25">
      <c r="A732" s="34"/>
      <c r="B732" s="54"/>
      <c r="C732" s="54"/>
      <c r="D732" s="38"/>
      <c r="E732" s="38"/>
      <c r="F732" s="38"/>
      <c r="G732" s="38"/>
      <c r="H732" s="38"/>
      <c r="I732" s="38"/>
      <c r="J732" s="39"/>
      <c r="K732" s="38"/>
      <c r="L732" s="105"/>
    </row>
    <row r="733" spans="1:12" ht="24" customHeight="1" x14ac:dyDescent="0.25">
      <c r="A733" s="168" t="str">
        <f>'PLANILHA REFORMA'!A229</f>
        <v>16.5</v>
      </c>
      <c r="B733" s="168" t="str">
        <f>B730</f>
        <v>sinapi</v>
      </c>
      <c r="C733" s="167" t="str">
        <f>'PLANILHA REFORMA'!C229</f>
        <v>101620</v>
      </c>
      <c r="D733" s="194" t="str">
        <f>'PLANILHA REFORMA'!D229:H229</f>
        <v>PREPARO DE FUNDO DE VALA COM LARGURA MAIOR OU IGUAL A 1,5 M E MENOR QUE 2,5 M, COM CAMADA DE AREIA, LANÇAMENTO MANUAL</v>
      </c>
      <c r="E733" s="194"/>
      <c r="F733" s="194"/>
      <c r="G733" s="194"/>
      <c r="H733" s="194"/>
      <c r="I733" s="28" t="str">
        <f>I730</f>
        <v>m²</v>
      </c>
      <c r="J733" s="12">
        <f>J734</f>
        <v>43.93</v>
      </c>
      <c r="K733" s="194"/>
      <c r="L733" s="194"/>
    </row>
    <row r="734" spans="1:12" ht="24" customHeight="1" x14ac:dyDescent="0.25">
      <c r="A734" s="168"/>
      <c r="B734" s="168"/>
      <c r="C734" s="168"/>
      <c r="D734" s="194" t="s">
        <v>523</v>
      </c>
      <c r="E734" s="194"/>
      <c r="F734" s="194"/>
      <c r="G734" s="194"/>
      <c r="H734" s="194"/>
      <c r="I734" s="194"/>
      <c r="J734" s="12">
        <f>67.32-23.39</f>
        <v>43.93</v>
      </c>
      <c r="K734" s="194" t="s">
        <v>525</v>
      </c>
      <c r="L734" s="194"/>
    </row>
    <row r="735" spans="1:12" ht="12.75" customHeight="1" x14ac:dyDescent="0.25">
      <c r="A735" s="34"/>
      <c r="B735" s="54"/>
      <c r="C735" s="54"/>
      <c r="D735" s="38"/>
      <c r="E735" s="38"/>
      <c r="F735" s="38"/>
      <c r="G735" s="38"/>
      <c r="H735" s="38"/>
      <c r="I735" s="38"/>
      <c r="J735" s="39"/>
      <c r="K735" s="38"/>
      <c r="L735" s="105"/>
    </row>
    <row r="736" spans="1:12" ht="63" customHeight="1" x14ac:dyDescent="0.25">
      <c r="A736" s="168" t="str">
        <f>'PLANILHA REFORMA'!A230</f>
        <v>16.6</v>
      </c>
      <c r="B736" s="168" t="str">
        <f>B730</f>
        <v>sinapi</v>
      </c>
      <c r="C736" s="167" t="str">
        <f>'PLANILHA REFORMA'!C230</f>
        <v>101747</v>
      </c>
      <c r="D736" s="194" t="str">
        <f>'PLANILHA REFORMA'!D230:H230</f>
        <v>PISO EM CONCRETO 20 MPA PREPARO MECÂNICO, ESPESSURA 7CM</v>
      </c>
      <c r="E736" s="194"/>
      <c r="F736" s="194"/>
      <c r="G736" s="194"/>
      <c r="H736" s="194"/>
      <c r="I736" s="28" t="str">
        <f>I730</f>
        <v>m²</v>
      </c>
      <c r="J736" s="12">
        <f>J737</f>
        <v>23.39</v>
      </c>
      <c r="K736" s="194"/>
      <c r="L736" s="194"/>
    </row>
    <row r="737" spans="1:12" ht="24" customHeight="1" x14ac:dyDescent="0.25">
      <c r="A737" s="168"/>
      <c r="B737" s="168"/>
      <c r="C737" s="168"/>
      <c r="D737" s="194" t="str">
        <f>D731</f>
        <v>rampas e calçadas</v>
      </c>
      <c r="E737" s="194"/>
      <c r="F737" s="194"/>
      <c r="G737" s="194"/>
      <c r="H737" s="194"/>
      <c r="I737" s="194"/>
      <c r="J737" s="12">
        <f>1.4*1.3+1.4*2.18+2.94*1.4+2.82*1.4+2.8*1.4+(1*1.2)/2*1.9+0.9*2.44+2.44*0.9+1*1</f>
        <v>23.39</v>
      </c>
      <c r="K737" s="194" t="s">
        <v>513</v>
      </c>
      <c r="L737" s="194"/>
    </row>
    <row r="738" spans="1:12" ht="16.5" customHeight="1" x14ac:dyDescent="0.25">
      <c r="A738" s="34"/>
      <c r="B738" s="54"/>
      <c r="C738" s="54"/>
      <c r="D738" s="38"/>
      <c r="E738" s="38"/>
      <c r="F738" s="38"/>
      <c r="G738" s="38"/>
      <c r="H738" s="38"/>
      <c r="I738" s="38"/>
      <c r="J738" s="39"/>
      <c r="K738" s="38"/>
      <c r="L738" s="105"/>
    </row>
    <row r="739" spans="1:12" ht="24" customHeight="1" x14ac:dyDescent="0.25">
      <c r="A739" s="168" t="e">
        <f>'PLANILHA REFORMA'!#REF!</f>
        <v>#REF!</v>
      </c>
      <c r="B739" s="168" t="str">
        <f>B736</f>
        <v>sinapi</v>
      </c>
      <c r="C739" s="167" t="e">
        <f>'PLANILHA REFORMA'!#REF!</f>
        <v>#REF!</v>
      </c>
      <c r="D739" s="194" t="e">
        <f>'PLANILHA REFORMA'!#REF!</f>
        <v>#REF!</v>
      </c>
      <c r="E739" s="194"/>
      <c r="F739" s="194"/>
      <c r="G739" s="194"/>
      <c r="H739" s="194"/>
      <c r="I739" s="28" t="s">
        <v>68</v>
      </c>
      <c r="J739" s="12">
        <f>J740</f>
        <v>13.85</v>
      </c>
      <c r="K739" s="194"/>
      <c r="L739" s="194"/>
    </row>
    <row r="740" spans="1:12" ht="24" customHeight="1" x14ac:dyDescent="0.25">
      <c r="A740" s="168"/>
      <c r="B740" s="168"/>
      <c r="C740" s="168"/>
      <c r="D740" s="194" t="s">
        <v>514</v>
      </c>
      <c r="E740" s="194"/>
      <c r="F740" s="194"/>
      <c r="G740" s="194"/>
      <c r="H740" s="194"/>
      <c r="I740" s="194"/>
      <c r="J740" s="12">
        <f>5.17+1.35+2.94+4.39</f>
        <v>13.85</v>
      </c>
      <c r="K740" s="194" t="s">
        <v>515</v>
      </c>
      <c r="L740" s="194"/>
    </row>
    <row r="741" spans="1:12" ht="12.75" customHeight="1" x14ac:dyDescent="0.25">
      <c r="A741" s="34"/>
      <c r="B741" s="54"/>
      <c r="C741" s="54"/>
      <c r="D741" s="38"/>
      <c r="E741" s="38"/>
      <c r="F741" s="38"/>
      <c r="G741" s="38"/>
      <c r="H741" s="38"/>
      <c r="I741" s="38"/>
      <c r="J741" s="39"/>
      <c r="K741" s="38"/>
      <c r="L741" s="105"/>
    </row>
    <row r="742" spans="1:12" ht="24" customHeight="1" x14ac:dyDescent="0.25">
      <c r="A742" s="168" t="e">
        <f>'PLANILHA REFORMA'!#REF!</f>
        <v>#REF!</v>
      </c>
      <c r="B742" s="168" t="str">
        <f>B739</f>
        <v>sinapi</v>
      </c>
      <c r="C742" s="167" t="e">
        <f>'PLANILHA REFORMA'!#REF!</f>
        <v>#REF!</v>
      </c>
      <c r="D742" s="194" t="e">
        <f>'PLANILHA REFORMA'!#REF!</f>
        <v>#REF!</v>
      </c>
      <c r="E742" s="194"/>
      <c r="F742" s="194"/>
      <c r="G742" s="194"/>
      <c r="H742" s="194"/>
      <c r="I742" s="28" t="str">
        <f>I736</f>
        <v>m²</v>
      </c>
      <c r="J742" s="12">
        <f>J743</f>
        <v>23.39</v>
      </c>
      <c r="K742" s="194"/>
      <c r="L742" s="194"/>
    </row>
    <row r="743" spans="1:12" ht="30" customHeight="1" x14ac:dyDescent="0.25">
      <c r="A743" s="168"/>
      <c r="B743" s="168"/>
      <c r="C743" s="168"/>
      <c r="D743" s="194" t="str">
        <f>D737</f>
        <v>rampas e calçadas</v>
      </c>
      <c r="E743" s="194"/>
      <c r="F743" s="194"/>
      <c r="G743" s="194"/>
      <c r="H743" s="194"/>
      <c r="I743" s="194"/>
      <c r="J743" s="12">
        <f>J737</f>
        <v>23.39</v>
      </c>
      <c r="K743" s="194" t="str">
        <f>K737</f>
        <v>1,4*1,3+1,4*2,18+2,94*1,4+2,82*1,4+2,8*1,4+(1*1,2)/2*1,9+0,9*2,44+2,44*0,9+1*1</v>
      </c>
      <c r="L743" s="194"/>
    </row>
    <row r="744" spans="1:12" ht="9.9499999999999993" customHeight="1" x14ac:dyDescent="0.25">
      <c r="A744" s="192"/>
      <c r="B744" s="193"/>
      <c r="C744" s="193"/>
      <c r="D744" s="193"/>
      <c r="E744" s="193"/>
      <c r="F744" s="193"/>
      <c r="G744" s="193"/>
      <c r="H744" s="193"/>
      <c r="I744" s="193"/>
      <c r="J744" s="193"/>
      <c r="K744" s="193"/>
      <c r="L744" s="189"/>
    </row>
    <row r="745" spans="1:12" s="11" customFormat="1" ht="30" customHeight="1" x14ac:dyDescent="0.25">
      <c r="A745" s="168" t="e">
        <f>'PLANILHA REFORMA'!#REF!</f>
        <v>#REF!</v>
      </c>
      <c r="B745" s="168" t="e">
        <f>'PLANILHA REFORMA'!#REF!</f>
        <v>#REF!</v>
      </c>
      <c r="C745" s="168" t="e">
        <f>'PLANILHA REFORMA'!#REF!</f>
        <v>#REF!</v>
      </c>
      <c r="D745" s="205" t="e">
        <f>'PLANILHA REFORMA'!#REF!</f>
        <v>#REF!</v>
      </c>
      <c r="E745" s="206"/>
      <c r="F745" s="206"/>
      <c r="G745" s="206"/>
      <c r="H745" s="180"/>
      <c r="I745" s="29" t="e">
        <f>'PLANILHA REFORMA'!#REF!</f>
        <v>#REF!</v>
      </c>
      <c r="J745" s="12">
        <f>ROUND(SUM(J746),2)</f>
        <v>614.71</v>
      </c>
      <c r="K745" s="186"/>
      <c r="L745" s="187"/>
    </row>
    <row r="746" spans="1:12" ht="24.95" customHeight="1" x14ac:dyDescent="0.25">
      <c r="A746" s="168"/>
      <c r="B746" s="168"/>
      <c r="C746" s="168"/>
      <c r="D746" s="181" t="s">
        <v>212</v>
      </c>
      <c r="E746" s="225"/>
      <c r="F746" s="225"/>
      <c r="G746" s="225"/>
      <c r="H746" s="225"/>
      <c r="I746" s="226"/>
      <c r="J746" s="12">
        <v>614.71</v>
      </c>
      <c r="K746" s="192"/>
      <c r="L746" s="189"/>
    </row>
    <row r="747" spans="1:12" ht="9.9499999999999993" customHeight="1" x14ac:dyDescent="0.25">
      <c r="A747" s="192"/>
      <c r="B747" s="193"/>
      <c r="C747" s="193"/>
      <c r="D747" s="193"/>
      <c r="E747" s="193"/>
      <c r="F747" s="193"/>
      <c r="G747" s="193"/>
      <c r="H747" s="193"/>
      <c r="I747" s="193"/>
      <c r="J747" s="193"/>
      <c r="K747" s="193"/>
      <c r="L747" s="189"/>
    </row>
    <row r="748" spans="1:12" s="11" customFormat="1" ht="73.5" customHeight="1" x14ac:dyDescent="0.25">
      <c r="A748" s="168" t="e">
        <f>'PLANILHA REFORMA'!#REF!</f>
        <v>#REF!</v>
      </c>
      <c r="B748" s="168" t="e">
        <f>'PLANILHA REFORMA'!#REF!</f>
        <v>#REF!</v>
      </c>
      <c r="C748" s="168" t="e">
        <f>'PLANILHA REFORMA'!#REF!</f>
        <v>#REF!</v>
      </c>
      <c r="D748" s="205" t="e">
        <f>'PLANILHA REFORMA'!#REF!</f>
        <v>#REF!</v>
      </c>
      <c r="E748" s="206"/>
      <c r="F748" s="206"/>
      <c r="G748" s="206"/>
      <c r="H748" s="180"/>
      <c r="I748" s="29" t="e">
        <f>'PLANILHA REFORMA'!#REF!</f>
        <v>#REF!</v>
      </c>
      <c r="J748" s="12">
        <f>ROUND(SUM(J749:J749),2)</f>
        <v>1.58</v>
      </c>
      <c r="K748" s="186"/>
      <c r="L748" s="187"/>
    </row>
    <row r="749" spans="1:12" ht="24.95" customHeight="1" x14ac:dyDescent="0.25">
      <c r="A749" s="168"/>
      <c r="B749" s="168"/>
      <c r="C749" s="168"/>
      <c r="D749" s="181" t="s">
        <v>516</v>
      </c>
      <c r="E749" s="222"/>
      <c r="F749" s="222"/>
      <c r="G749" s="222"/>
      <c r="H749" s="222"/>
      <c r="I749" s="223"/>
      <c r="J749" s="12">
        <f>0.79+0.79</f>
        <v>1.58</v>
      </c>
      <c r="K749" s="188" t="s">
        <v>517</v>
      </c>
      <c r="L749" s="189"/>
    </row>
    <row r="750" spans="1:12" ht="9.9499999999999993" customHeight="1" x14ac:dyDescent="0.25">
      <c r="A750" s="192"/>
      <c r="B750" s="193"/>
      <c r="C750" s="193"/>
      <c r="D750" s="193"/>
      <c r="E750" s="193"/>
      <c r="F750" s="193"/>
      <c r="G750" s="193"/>
      <c r="H750" s="193"/>
      <c r="I750" s="193"/>
      <c r="J750" s="193"/>
      <c r="K750" s="193"/>
      <c r="L750" s="189"/>
    </row>
    <row r="751" spans="1:12" s="11" customFormat="1" ht="30" customHeight="1" x14ac:dyDescent="0.25">
      <c r="A751" s="168" t="e">
        <f>'PLANILHA REFORMA'!#REF!</f>
        <v>#REF!</v>
      </c>
      <c r="B751" s="168" t="e">
        <f>'PLANILHA REFORMA'!#REF!</f>
        <v>#REF!</v>
      </c>
      <c r="C751" s="168" t="e">
        <f>'PLANILHA REFORMA'!#REF!</f>
        <v>#REF!</v>
      </c>
      <c r="D751" s="205" t="e">
        <f>'PLANILHA REFORMA'!#REF!</f>
        <v>#REF!</v>
      </c>
      <c r="E751" s="206"/>
      <c r="F751" s="206"/>
      <c r="G751" s="206"/>
      <c r="H751" s="180"/>
      <c r="I751" s="29" t="e">
        <f>'PLANILHA REFORMA'!#REF!</f>
        <v>#REF!</v>
      </c>
      <c r="J751" s="12">
        <f>ROUND(SUM(J752),2)</f>
        <v>1</v>
      </c>
      <c r="K751" s="186"/>
      <c r="L751" s="187"/>
    </row>
    <row r="752" spans="1:12" ht="24.95" customHeight="1" x14ac:dyDescent="0.25">
      <c r="A752" s="168"/>
      <c r="B752" s="168"/>
      <c r="C752" s="168"/>
      <c r="D752" s="221" t="s">
        <v>100</v>
      </c>
      <c r="E752" s="222"/>
      <c r="F752" s="222"/>
      <c r="G752" s="222"/>
      <c r="H752" s="222"/>
      <c r="I752" s="223"/>
      <c r="J752" s="12">
        <f>ROUND(1,2)</f>
        <v>1</v>
      </c>
      <c r="K752" s="192"/>
      <c r="L752" s="189"/>
    </row>
    <row r="753" spans="1:13" ht="9.9499999999999993" customHeight="1" x14ac:dyDescent="0.25">
      <c r="A753" s="192"/>
      <c r="B753" s="193"/>
      <c r="C753" s="193"/>
      <c r="D753" s="193"/>
      <c r="E753" s="193"/>
      <c r="F753" s="193"/>
      <c r="G753" s="193"/>
      <c r="H753" s="193"/>
      <c r="I753" s="193"/>
      <c r="J753" s="193"/>
      <c r="K753" s="193"/>
      <c r="L753" s="189"/>
    </row>
    <row r="754" spans="1:13" s="11" customFormat="1" ht="45" customHeight="1" x14ac:dyDescent="0.25">
      <c r="A754" s="168" t="e">
        <f>'PLANILHA REFORMA'!#REF!</f>
        <v>#REF!</v>
      </c>
      <c r="B754" s="168" t="e">
        <f>'PLANILHA REFORMA'!#REF!</f>
        <v>#REF!</v>
      </c>
      <c r="C754" s="185" t="e">
        <f>'PLANILHA REFORMA'!#REF!</f>
        <v>#REF!</v>
      </c>
      <c r="D754" s="205" t="e">
        <f>'PLANILHA REFORMA'!#REF!</f>
        <v>#REF!</v>
      </c>
      <c r="E754" s="206"/>
      <c r="F754" s="206"/>
      <c r="G754" s="206"/>
      <c r="H754" s="180"/>
      <c r="I754" s="29" t="e">
        <f>'PLANILHA REFORMA'!#REF!</f>
        <v>#REF!</v>
      </c>
      <c r="J754" s="12">
        <f>ROUND(SUM(J755),2)</f>
        <v>36</v>
      </c>
      <c r="K754" s="186"/>
      <c r="L754" s="187"/>
    </row>
    <row r="755" spans="1:13" ht="24.95" customHeight="1" x14ac:dyDescent="0.25">
      <c r="A755" s="168"/>
      <c r="B755" s="168"/>
      <c r="C755" s="185"/>
      <c r="D755" s="181" t="s">
        <v>501</v>
      </c>
      <c r="E755" s="263"/>
      <c r="F755" s="263"/>
      <c r="G755" s="263"/>
      <c r="H755" s="263"/>
      <c r="I755" s="264"/>
      <c r="J755" s="12">
        <v>36</v>
      </c>
      <c r="K755" s="188"/>
      <c r="L755" s="189"/>
    </row>
    <row r="756" spans="1:13" ht="18.75" customHeight="1" x14ac:dyDescent="0.25">
      <c r="A756" s="192"/>
      <c r="B756" s="193"/>
      <c r="C756" s="193"/>
      <c r="D756" s="193"/>
      <c r="E756" s="193"/>
      <c r="F756" s="193"/>
      <c r="G756" s="193"/>
      <c r="H756" s="193"/>
      <c r="I756" s="193"/>
      <c r="J756" s="193"/>
      <c r="K756" s="193"/>
      <c r="L756" s="189"/>
    </row>
    <row r="757" spans="1:13" ht="55.5" customHeight="1" x14ac:dyDescent="0.25">
      <c r="A757" s="168" t="e">
        <f>'PLANILHA REFORMA'!#REF!</f>
        <v>#REF!</v>
      </c>
      <c r="B757" s="168" t="e">
        <f>'PLANILHA REFORMA'!#REF!</f>
        <v>#REF!</v>
      </c>
      <c r="C757" s="167" t="e">
        <f>'PLANILHA REFORMA'!#REF!</f>
        <v>#REF!</v>
      </c>
      <c r="D757" s="205" t="e">
        <f>'PLANILHA REFORMA'!#REF!</f>
        <v>#REF!</v>
      </c>
      <c r="E757" s="206"/>
      <c r="F757" s="206"/>
      <c r="G757" s="206"/>
      <c r="H757" s="180"/>
      <c r="I757" s="29" t="e">
        <f>'PLANILHA REFORMA'!#REF!</f>
        <v>#REF!</v>
      </c>
      <c r="J757" s="12">
        <f>J758</f>
        <v>45.57</v>
      </c>
      <c r="K757" s="176" t="s">
        <v>503</v>
      </c>
      <c r="L757" s="168"/>
    </row>
    <row r="758" spans="1:13" ht="38.25" customHeight="1" x14ac:dyDescent="0.25">
      <c r="A758" s="168"/>
      <c r="B758" s="168"/>
      <c r="C758" s="168"/>
      <c r="D758" s="194" t="s">
        <v>502</v>
      </c>
      <c r="E758" s="194"/>
      <c r="F758" s="194"/>
      <c r="G758" s="194"/>
      <c r="H758" s="194"/>
      <c r="I758" s="194"/>
      <c r="J758" s="12">
        <f>18.97+26.6</f>
        <v>45.57</v>
      </c>
      <c r="K758" s="168"/>
      <c r="L758" s="168"/>
    </row>
    <row r="759" spans="1:13" ht="9.9499999999999993" customHeight="1" x14ac:dyDescent="0.25">
      <c r="A759" s="192"/>
      <c r="B759" s="193"/>
      <c r="C759" s="193"/>
      <c r="D759" s="193"/>
      <c r="E759" s="193"/>
      <c r="F759" s="193"/>
      <c r="G759" s="193"/>
      <c r="H759" s="193"/>
      <c r="I759" s="193"/>
      <c r="J759" s="193"/>
      <c r="K759" s="193"/>
      <c r="L759" s="189"/>
    </row>
    <row r="760" spans="1:13" ht="20.100000000000001" customHeight="1" x14ac:dyDescent="0.25">
      <c r="A760" s="32">
        <f>'PLANILHA REFORMA'!A233</f>
        <v>17</v>
      </c>
      <c r="B760" s="184"/>
      <c r="C760" s="184"/>
      <c r="D760" s="218" t="str">
        <f>'PLANILHA REFORMA'!D233</f>
        <v>SERVIÇOS DIVERSOS</v>
      </c>
      <c r="E760" s="219"/>
      <c r="F760" s="219"/>
      <c r="G760" s="219"/>
      <c r="H760" s="227"/>
      <c r="I760" s="184"/>
      <c r="J760" s="184"/>
      <c r="K760" s="184"/>
      <c r="L760" s="184"/>
    </row>
    <row r="761" spans="1:13" ht="37.5" customHeight="1" x14ac:dyDescent="0.25">
      <c r="A761" s="168" t="str">
        <f>'PLANILHA REFORMA'!A234</f>
        <v>17.1</v>
      </c>
      <c r="B761" s="168" t="e">
        <f>'PLANILHA REFORMA'!#REF!</f>
        <v>#REF!</v>
      </c>
      <c r="C761" s="167" t="str">
        <f>'PLANILHA REFORMA'!C234</f>
        <v>composição 17</v>
      </c>
      <c r="D761" s="205" t="str">
        <f>'PLANILHA REFORMA'!D234:H234</f>
        <v>Passeio em concreto, largura 2,00m, acabamento em ladrilho hidráulico podotátil (L=0,40m)</v>
      </c>
      <c r="E761" s="206"/>
      <c r="F761" s="206"/>
      <c r="G761" s="206"/>
      <c r="H761" s="180"/>
      <c r="I761" s="29" t="e">
        <f>'PLANILHA REFORMA'!#REF!</f>
        <v>#REF!</v>
      </c>
      <c r="J761" s="12">
        <v>2</v>
      </c>
      <c r="K761" s="186"/>
      <c r="L761" s="187"/>
    </row>
    <row r="762" spans="1:13" ht="20.100000000000001" customHeight="1" x14ac:dyDescent="0.25">
      <c r="A762" s="168"/>
      <c r="B762" s="168"/>
      <c r="C762" s="168"/>
      <c r="D762" s="221" t="s">
        <v>99</v>
      </c>
      <c r="E762" s="222"/>
      <c r="F762" s="222"/>
      <c r="G762" s="222"/>
      <c r="H762" s="222"/>
      <c r="I762" s="223"/>
      <c r="J762" s="12">
        <f>ROUND(1,2)</f>
        <v>1</v>
      </c>
      <c r="K762" s="192"/>
      <c r="L762" s="189"/>
    </row>
    <row r="763" spans="1:13" ht="20.100000000000001" customHeight="1" x14ac:dyDescent="0.25">
      <c r="A763" s="168"/>
      <c r="B763" s="168"/>
      <c r="C763" s="168"/>
      <c r="D763" s="221" t="s">
        <v>98</v>
      </c>
      <c r="E763" s="222"/>
      <c r="F763" s="222"/>
      <c r="G763" s="222"/>
      <c r="H763" s="222"/>
      <c r="I763" s="223"/>
      <c r="J763" s="12">
        <f>ROUND(1,2)</f>
        <v>1</v>
      </c>
      <c r="K763" s="192"/>
      <c r="L763" s="189"/>
      <c r="M763" s="19"/>
    </row>
    <row r="764" spans="1:13" ht="20.100000000000001" customHeight="1" x14ac:dyDescent="0.25">
      <c r="A764" s="168"/>
      <c r="B764" s="168"/>
      <c r="C764" s="168"/>
      <c r="D764" s="181"/>
      <c r="E764" s="222"/>
      <c r="F764" s="222"/>
      <c r="G764" s="222"/>
      <c r="H764" s="222"/>
      <c r="I764" s="223"/>
      <c r="J764" s="12"/>
      <c r="K764" s="192"/>
      <c r="L764" s="189"/>
      <c r="M764" s="19"/>
    </row>
    <row r="765" spans="1:13" ht="8.25" customHeight="1" x14ac:dyDescent="0.25">
      <c r="A765" s="218"/>
      <c r="B765" s="219"/>
      <c r="C765" s="219"/>
      <c r="D765" s="219"/>
      <c r="E765" s="219"/>
      <c r="F765" s="219"/>
      <c r="G765" s="219"/>
      <c r="H765" s="219"/>
      <c r="I765" s="219"/>
      <c r="J765" s="219"/>
      <c r="K765" s="219"/>
      <c r="L765" s="219"/>
      <c r="M765" s="19"/>
    </row>
  </sheetData>
  <mergeCells count="1818">
    <mergeCell ref="K726:L726"/>
    <mergeCell ref="A730:A731"/>
    <mergeCell ref="B730:B731"/>
    <mergeCell ref="C730:C731"/>
    <mergeCell ref="D730:H730"/>
    <mergeCell ref="D731:I731"/>
    <mergeCell ref="K730:L730"/>
    <mergeCell ref="K731:L731"/>
    <mergeCell ref="A719:A720"/>
    <mergeCell ref="B719:B720"/>
    <mergeCell ref="K722:L722"/>
    <mergeCell ref="K723:L723"/>
    <mergeCell ref="A658:A660"/>
    <mergeCell ref="D632:I632"/>
    <mergeCell ref="A657:L657"/>
    <mergeCell ref="A640:A641"/>
    <mergeCell ref="C648:C649"/>
    <mergeCell ref="B637:B638"/>
    <mergeCell ref="A673:L673"/>
    <mergeCell ref="A674:A675"/>
    <mergeCell ref="B674:B675"/>
    <mergeCell ref="C674:C675"/>
    <mergeCell ref="A677:A678"/>
    <mergeCell ref="K674:L674"/>
    <mergeCell ref="D675:I675"/>
    <mergeCell ref="K675:L675"/>
    <mergeCell ref="K671:L671"/>
    <mergeCell ref="A669:L669"/>
    <mergeCell ref="K654:L654"/>
    <mergeCell ref="K651:L651"/>
    <mergeCell ref="C654:C656"/>
    <mergeCell ref="B651:B652"/>
    <mergeCell ref="B711:B712"/>
    <mergeCell ref="C711:C712"/>
    <mergeCell ref="D711:H711"/>
    <mergeCell ref="D712:I712"/>
    <mergeCell ref="K711:L711"/>
    <mergeCell ref="K712:L712"/>
    <mergeCell ref="K709:L709"/>
    <mergeCell ref="D566:H566"/>
    <mergeCell ref="K566:L566"/>
    <mergeCell ref="A570:L570"/>
    <mergeCell ref="K715:L715"/>
    <mergeCell ref="A715:A717"/>
    <mergeCell ref="B715:B717"/>
    <mergeCell ref="A684:A686"/>
    <mergeCell ref="B684:B686"/>
    <mergeCell ref="C684:C686"/>
    <mergeCell ref="D685:I685"/>
    <mergeCell ref="K685:L685"/>
    <mergeCell ref="D689:I689"/>
    <mergeCell ref="K689:L689"/>
    <mergeCell ref="A618:A619"/>
    <mergeCell ref="K681:L681"/>
    <mergeCell ref="C677:C678"/>
    <mergeCell ref="D677:I677"/>
    <mergeCell ref="K677:L677"/>
    <mergeCell ref="K678:L678"/>
    <mergeCell ref="K670:L670"/>
    <mergeCell ref="D672:I672"/>
    <mergeCell ref="K672:L672"/>
    <mergeCell ref="K680:L680"/>
    <mergeCell ref="D681:I681"/>
    <mergeCell ref="D662:H662"/>
    <mergeCell ref="K662:L662"/>
    <mergeCell ref="I647:L647"/>
    <mergeCell ref="B680:B681"/>
    <mergeCell ref="K610:L610"/>
    <mergeCell ref="A559:L559"/>
    <mergeCell ref="A648:A649"/>
    <mergeCell ref="D654:H654"/>
    <mergeCell ref="B618:B619"/>
    <mergeCell ref="C618:C619"/>
    <mergeCell ref="D618:H618"/>
    <mergeCell ref="D619:I619"/>
    <mergeCell ref="K618:L618"/>
    <mergeCell ref="K619:L619"/>
    <mergeCell ref="D678:I678"/>
    <mergeCell ref="B677:B678"/>
    <mergeCell ref="A670:A672"/>
    <mergeCell ref="B670:B672"/>
    <mergeCell ref="C670:C672"/>
    <mergeCell ref="D670:H670"/>
    <mergeCell ref="K666:L666"/>
    <mergeCell ref="C651:C652"/>
    <mergeCell ref="D651:H651"/>
    <mergeCell ref="A662:A664"/>
    <mergeCell ref="B662:B664"/>
    <mergeCell ref="C637:C638"/>
    <mergeCell ref="D637:H637"/>
    <mergeCell ref="A650:L650"/>
    <mergeCell ref="B658:B660"/>
    <mergeCell ref="B647:C647"/>
    <mergeCell ref="B640:B641"/>
    <mergeCell ref="C640:C641"/>
    <mergeCell ref="A615:A616"/>
    <mergeCell ref="K537:L537"/>
    <mergeCell ref="A612:A613"/>
    <mergeCell ref="B612:B613"/>
    <mergeCell ref="C612:C613"/>
    <mergeCell ref="D612:H612"/>
    <mergeCell ref="D613:I613"/>
    <mergeCell ref="D346:I346"/>
    <mergeCell ref="K346:L346"/>
    <mergeCell ref="C385:C388"/>
    <mergeCell ref="D385:H385"/>
    <mergeCell ref="A384:L384"/>
    <mergeCell ref="A385:A388"/>
    <mergeCell ref="B410:B412"/>
    <mergeCell ref="C410:C412"/>
    <mergeCell ref="D410:H410"/>
    <mergeCell ref="K536:L536"/>
    <mergeCell ref="K476:L476"/>
    <mergeCell ref="D536:H536"/>
    <mergeCell ref="D537:I537"/>
    <mergeCell ref="D396:H396"/>
    <mergeCell ref="K396:L396"/>
    <mergeCell ref="D398:I398"/>
    <mergeCell ref="K398:L398"/>
    <mergeCell ref="A399:L399"/>
    <mergeCell ref="A406:A408"/>
    <mergeCell ref="D414:H414"/>
    <mergeCell ref="D415:I415"/>
    <mergeCell ref="K597:L597"/>
    <mergeCell ref="K612:L612"/>
    <mergeCell ref="K613:L613"/>
    <mergeCell ref="K425:L425"/>
    <mergeCell ref="K381:L381"/>
    <mergeCell ref="D449:H449"/>
    <mergeCell ref="I449:L449"/>
    <mergeCell ref="K414:L414"/>
    <mergeCell ref="K415:L415"/>
    <mergeCell ref="A417:A418"/>
    <mergeCell ref="B417:B418"/>
    <mergeCell ref="C417:C418"/>
    <mergeCell ref="C349:C353"/>
    <mergeCell ref="D340:I340"/>
    <mergeCell ref="D418:I418"/>
    <mergeCell ref="K417:L417"/>
    <mergeCell ref="K418:L418"/>
    <mergeCell ref="K454:L454"/>
    <mergeCell ref="A450:A451"/>
    <mergeCell ref="K431:L431"/>
    <mergeCell ref="K430:L430"/>
    <mergeCell ref="B385:B388"/>
    <mergeCell ref="K385:L385"/>
    <mergeCell ref="B449:C449"/>
    <mergeCell ref="I390:L390"/>
    <mergeCell ref="D417:H417"/>
    <mergeCell ref="K377:L377"/>
    <mergeCell ref="D369:I369"/>
    <mergeCell ref="K369:L369"/>
    <mergeCell ref="D371:I371"/>
    <mergeCell ref="K371:L371"/>
    <mergeCell ref="D374:I374"/>
    <mergeCell ref="K374:L374"/>
    <mergeCell ref="A447:L447"/>
    <mergeCell ref="A421:A422"/>
    <mergeCell ref="B421:B422"/>
    <mergeCell ref="C421:C422"/>
    <mergeCell ref="B615:B616"/>
    <mergeCell ref="C615:C616"/>
    <mergeCell ref="D615:H615"/>
    <mergeCell ref="D616:I616"/>
    <mergeCell ref="C453:C454"/>
    <mergeCell ref="D453:H453"/>
    <mergeCell ref="K453:L453"/>
    <mergeCell ref="D454:I454"/>
    <mergeCell ref="D130:I130"/>
    <mergeCell ref="K129:L129"/>
    <mergeCell ref="K130:L130"/>
    <mergeCell ref="K154:L154"/>
    <mergeCell ref="K155:L155"/>
    <mergeCell ref="A156:L156"/>
    <mergeCell ref="K151:L151"/>
    <mergeCell ref="D148:I148"/>
    <mergeCell ref="D151:I151"/>
    <mergeCell ref="A142:L142"/>
    <mergeCell ref="D138:I138"/>
    <mergeCell ref="D135:I135"/>
    <mergeCell ref="D144:H144"/>
    <mergeCell ref="D137:H137"/>
    <mergeCell ref="K137:L137"/>
    <mergeCell ref="D140:H140"/>
    <mergeCell ref="K141:L141"/>
    <mergeCell ref="C150:C151"/>
    <mergeCell ref="D150:H150"/>
    <mergeCell ref="K150:L150"/>
    <mergeCell ref="A150:A151"/>
    <mergeCell ref="D141:I141"/>
    <mergeCell ref="D143:H143"/>
    <mergeCell ref="I143:L143"/>
    <mergeCell ref="K179:L179"/>
    <mergeCell ref="C221:C222"/>
    <mergeCell ref="B221:B222"/>
    <mergeCell ref="A223:L223"/>
    <mergeCell ref="D205:H205"/>
    <mergeCell ref="D180:I180"/>
    <mergeCell ref="A176:L176"/>
    <mergeCell ref="D214:I214"/>
    <mergeCell ref="D215:I215"/>
    <mergeCell ref="D216:I216"/>
    <mergeCell ref="K215:L215"/>
    <mergeCell ref="K217:L217"/>
    <mergeCell ref="D217:I217"/>
    <mergeCell ref="D218:I218"/>
    <mergeCell ref="K218:L218"/>
    <mergeCell ref="K171:L171"/>
    <mergeCell ref="D200:I200"/>
    <mergeCell ref="C205:C211"/>
    <mergeCell ref="A195:L195"/>
    <mergeCell ref="A196:A203"/>
    <mergeCell ref="A189:C189"/>
    <mergeCell ref="D190:H190"/>
    <mergeCell ref="K190:L190"/>
    <mergeCell ref="A177:A181"/>
    <mergeCell ref="B177:B181"/>
    <mergeCell ref="C177:C181"/>
    <mergeCell ref="A183:A187"/>
    <mergeCell ref="B133:C133"/>
    <mergeCell ref="D166:I166"/>
    <mergeCell ref="K166:L166"/>
    <mergeCell ref="D172:I172"/>
    <mergeCell ref="K172:L172"/>
    <mergeCell ref="A212:L212"/>
    <mergeCell ref="D211:I211"/>
    <mergeCell ref="A205:A211"/>
    <mergeCell ref="B205:B211"/>
    <mergeCell ref="K194:L194"/>
    <mergeCell ref="K211:L211"/>
    <mergeCell ref="K206:L206"/>
    <mergeCell ref="K186:L186"/>
    <mergeCell ref="C183:C187"/>
    <mergeCell ref="D184:I184"/>
    <mergeCell ref="D175:I175"/>
    <mergeCell ref="K175:L175"/>
    <mergeCell ref="D177:H177"/>
    <mergeCell ref="K177:L177"/>
    <mergeCell ref="D187:I187"/>
    <mergeCell ref="K187:L187"/>
    <mergeCell ref="C171:C175"/>
    <mergeCell ref="D198:I198"/>
    <mergeCell ref="D199:I199"/>
    <mergeCell ref="K198:L198"/>
    <mergeCell ref="K192:L192"/>
    <mergeCell ref="D193:I193"/>
    <mergeCell ref="D194:I194"/>
    <mergeCell ref="D197:I197"/>
    <mergeCell ref="K153:L153"/>
    <mergeCell ref="B165:B169"/>
    <mergeCell ref="A170:L170"/>
    <mergeCell ref="D91:H91"/>
    <mergeCell ref="B213:B220"/>
    <mergeCell ref="C213:C220"/>
    <mergeCell ref="D213:H213"/>
    <mergeCell ref="C102:C108"/>
    <mergeCell ref="K180:L180"/>
    <mergeCell ref="A182:L182"/>
    <mergeCell ref="A165:A169"/>
    <mergeCell ref="D161:I161"/>
    <mergeCell ref="K161:L161"/>
    <mergeCell ref="B190:B194"/>
    <mergeCell ref="D203:I203"/>
    <mergeCell ref="K203:L203"/>
    <mergeCell ref="D173:I173"/>
    <mergeCell ref="A153:A155"/>
    <mergeCell ref="B153:B155"/>
    <mergeCell ref="A149:L149"/>
    <mergeCell ref="D157:H157"/>
    <mergeCell ref="D158:H158"/>
    <mergeCell ref="D159:H159"/>
    <mergeCell ref="A158:C158"/>
    <mergeCell ref="D220:I220"/>
    <mergeCell ref="K219:L219"/>
    <mergeCell ref="K213:L213"/>
    <mergeCell ref="B196:B203"/>
    <mergeCell ref="D171:H171"/>
    <mergeCell ref="D189:H189"/>
    <mergeCell ref="A213:A220"/>
    <mergeCell ref="D167:I167"/>
    <mergeCell ref="D219:I219"/>
    <mergeCell ref="A139:L139"/>
    <mergeCell ref="D154:I154"/>
    <mergeCell ref="D96:I96"/>
    <mergeCell ref="B52:B63"/>
    <mergeCell ref="C52:C63"/>
    <mergeCell ref="A72:A74"/>
    <mergeCell ref="B72:B74"/>
    <mergeCell ref="C72:C74"/>
    <mergeCell ref="D72:H72"/>
    <mergeCell ref="K72:L72"/>
    <mergeCell ref="A75:L75"/>
    <mergeCell ref="A76:A78"/>
    <mergeCell ref="B76:B78"/>
    <mergeCell ref="B80:B83"/>
    <mergeCell ref="K53:L53"/>
    <mergeCell ref="D54:I54"/>
    <mergeCell ref="K54:L54"/>
    <mergeCell ref="A52:A63"/>
    <mergeCell ref="D56:I56"/>
    <mergeCell ref="D52:H52"/>
    <mergeCell ref="K52:L52"/>
    <mergeCell ref="D63:I63"/>
    <mergeCell ref="K57:L57"/>
    <mergeCell ref="K63:L63"/>
    <mergeCell ref="B68:B70"/>
    <mergeCell ref="C68:C70"/>
    <mergeCell ref="D68:H68"/>
    <mergeCell ref="D65:H65"/>
    <mergeCell ref="K65:L65"/>
    <mergeCell ref="K80:L80"/>
    <mergeCell ref="K83:L83"/>
    <mergeCell ref="C65:C66"/>
    <mergeCell ref="A84:L84"/>
    <mergeCell ref="D88:H88"/>
    <mergeCell ref="A64:L64"/>
    <mergeCell ref="K82:L82"/>
    <mergeCell ref="K58:L58"/>
    <mergeCell ref="D55:I55"/>
    <mergeCell ref="K55:L55"/>
    <mergeCell ref="D58:I58"/>
    <mergeCell ref="D31:I31"/>
    <mergeCell ref="K31:L31"/>
    <mergeCell ref="D32:I32"/>
    <mergeCell ref="K32:L32"/>
    <mergeCell ref="D48:I48"/>
    <mergeCell ref="K48:L48"/>
    <mergeCell ref="D49:I49"/>
    <mergeCell ref="K49:L49"/>
    <mergeCell ref="D46:I46"/>
    <mergeCell ref="K46:L46"/>
    <mergeCell ref="D47:I47"/>
    <mergeCell ref="D41:I41"/>
    <mergeCell ref="D37:I37"/>
    <mergeCell ref="K37:L37"/>
    <mergeCell ref="D38:I38"/>
    <mergeCell ref="K38:L38"/>
    <mergeCell ref="D40:I40"/>
    <mergeCell ref="K40:L40"/>
    <mergeCell ref="D39:I39"/>
    <mergeCell ref="K39:L39"/>
    <mergeCell ref="K34:L34"/>
    <mergeCell ref="K47:L47"/>
    <mergeCell ref="D60:I60"/>
    <mergeCell ref="K60:L60"/>
    <mergeCell ref="K96:L96"/>
    <mergeCell ref="D181:I181"/>
    <mergeCell ref="K181:L181"/>
    <mergeCell ref="B171:B175"/>
    <mergeCell ref="D163:I163"/>
    <mergeCell ref="K165:L165"/>
    <mergeCell ref="K163:L163"/>
    <mergeCell ref="K160:L160"/>
    <mergeCell ref="K159:L159"/>
    <mergeCell ref="I158:L158"/>
    <mergeCell ref="D160:I160"/>
    <mergeCell ref="C165:C169"/>
    <mergeCell ref="D165:H165"/>
    <mergeCell ref="K169:L169"/>
    <mergeCell ref="D169:I169"/>
    <mergeCell ref="A164:L164"/>
    <mergeCell ref="B150:B151"/>
    <mergeCell ref="D134:H134"/>
    <mergeCell ref="K134:L134"/>
    <mergeCell ref="A134:A135"/>
    <mergeCell ref="B134:B135"/>
    <mergeCell ref="B117:B118"/>
    <mergeCell ref="C117:C118"/>
    <mergeCell ref="D117:H117"/>
    <mergeCell ref="K117:L117"/>
    <mergeCell ref="K104:L104"/>
    <mergeCell ref="B125:B126"/>
    <mergeCell ref="C125:C126"/>
    <mergeCell ref="D125:H125"/>
    <mergeCell ref="D126:I126"/>
    <mergeCell ref="K125:L125"/>
    <mergeCell ref="K126:L126"/>
    <mergeCell ref="K167:L167"/>
    <mergeCell ref="D168:I168"/>
    <mergeCell ref="K168:L168"/>
    <mergeCell ref="A136:L136"/>
    <mergeCell ref="K234:L234"/>
    <mergeCell ref="A241:L241"/>
    <mergeCell ref="K220:L220"/>
    <mergeCell ref="I224:L224"/>
    <mergeCell ref="D228:H228"/>
    <mergeCell ref="A242:A250"/>
    <mergeCell ref="A228:A240"/>
    <mergeCell ref="D232:I232"/>
    <mergeCell ref="D234:I234"/>
    <mergeCell ref="K138:L138"/>
    <mergeCell ref="D155:I155"/>
    <mergeCell ref="C153:C155"/>
    <mergeCell ref="A152:L152"/>
    <mergeCell ref="D221:H221"/>
    <mergeCell ref="D230:I230"/>
    <mergeCell ref="K230:L230"/>
    <mergeCell ref="A171:A175"/>
    <mergeCell ref="A190:A194"/>
    <mergeCell ref="K173:L173"/>
    <mergeCell ref="D174:I174"/>
    <mergeCell ref="D178:I178"/>
    <mergeCell ref="D179:I179"/>
    <mergeCell ref="A221:A222"/>
    <mergeCell ref="D185:I185"/>
    <mergeCell ref="K185:L185"/>
    <mergeCell ref="D186:I186"/>
    <mergeCell ref="K221:L221"/>
    <mergeCell ref="B183:B187"/>
    <mergeCell ref="B224:C224"/>
    <mergeCell ref="D224:H224"/>
    <mergeCell ref="I252:L252"/>
    <mergeCell ref="K242:L242"/>
    <mergeCell ref="D206:I206"/>
    <mergeCell ref="D222:I222"/>
    <mergeCell ref="K222:L222"/>
    <mergeCell ref="K236:L236"/>
    <mergeCell ref="A227:L227"/>
    <mergeCell ref="A225:A226"/>
    <mergeCell ref="D249:I249"/>
    <mergeCell ref="B242:B250"/>
    <mergeCell ref="C242:C250"/>
    <mergeCell ref="D183:H183"/>
    <mergeCell ref="K183:L183"/>
    <mergeCell ref="A188:L188"/>
    <mergeCell ref="D191:I191"/>
    <mergeCell ref="D192:I192"/>
    <mergeCell ref="D238:I238"/>
    <mergeCell ref="D233:I233"/>
    <mergeCell ref="K233:L233"/>
    <mergeCell ref="D229:L229"/>
    <mergeCell ref="D231:I231"/>
    <mergeCell ref="K231:L231"/>
    <mergeCell ref="C190:C194"/>
    <mergeCell ref="K253:L253"/>
    <mergeCell ref="K259:L259"/>
    <mergeCell ref="B256:B257"/>
    <mergeCell ref="B225:B226"/>
    <mergeCell ref="C225:C226"/>
    <mergeCell ref="D225:H225"/>
    <mergeCell ref="K225:L225"/>
    <mergeCell ref="A251:L251"/>
    <mergeCell ref="K249:L249"/>
    <mergeCell ref="D252:H252"/>
    <mergeCell ref="D253:H253"/>
    <mergeCell ref="D240:I240"/>
    <mergeCell ref="C228:C240"/>
    <mergeCell ref="B228:B240"/>
    <mergeCell ref="C259:C260"/>
    <mergeCell ref="D236:I236"/>
    <mergeCell ref="D245:I245"/>
    <mergeCell ref="K245:L245"/>
    <mergeCell ref="D244:I244"/>
    <mergeCell ref="K244:L244"/>
    <mergeCell ref="D256:H256"/>
    <mergeCell ref="D242:H242"/>
    <mergeCell ref="K228:L228"/>
    <mergeCell ref="A256:A257"/>
    <mergeCell ref="B253:B254"/>
    <mergeCell ref="C253:C254"/>
    <mergeCell ref="K257:L257"/>
    <mergeCell ref="K248:L248"/>
    <mergeCell ref="B263:C263"/>
    <mergeCell ref="D284:I284"/>
    <mergeCell ref="K284:L284"/>
    <mergeCell ref="K254:L254"/>
    <mergeCell ref="A255:L255"/>
    <mergeCell ref="A258:L258"/>
    <mergeCell ref="D297:H297"/>
    <mergeCell ref="D287:I287"/>
    <mergeCell ref="K295:L295"/>
    <mergeCell ref="A294:A295"/>
    <mergeCell ref="D272:I272"/>
    <mergeCell ref="K272:L272"/>
    <mergeCell ref="A270:A273"/>
    <mergeCell ref="A279:L279"/>
    <mergeCell ref="B294:B295"/>
    <mergeCell ref="A259:A260"/>
    <mergeCell ref="B259:B260"/>
    <mergeCell ref="A253:A254"/>
    <mergeCell ref="K267:L267"/>
    <mergeCell ref="D263:H263"/>
    <mergeCell ref="A262:L262"/>
    <mergeCell ref="A293:L293"/>
    <mergeCell ref="K256:L256"/>
    <mergeCell ref="D264:H264"/>
    <mergeCell ref="I263:L263"/>
    <mergeCell ref="K264:L264"/>
    <mergeCell ref="D292:I292"/>
    <mergeCell ref="K291:L292"/>
    <mergeCell ref="D265:I265"/>
    <mergeCell ref="D254:I254"/>
    <mergeCell ref="D294:H294"/>
    <mergeCell ref="K294:L294"/>
    <mergeCell ref="D301:I301"/>
    <mergeCell ref="D312:I312"/>
    <mergeCell ref="A314:A315"/>
    <mergeCell ref="K308:L308"/>
    <mergeCell ref="D315:I315"/>
    <mergeCell ref="D299:I299"/>
    <mergeCell ref="K299:L299"/>
    <mergeCell ref="D280:H280"/>
    <mergeCell ref="K280:L280"/>
    <mergeCell ref="D281:I281"/>
    <mergeCell ref="D309:I309"/>
    <mergeCell ref="D306:H306"/>
    <mergeCell ref="I306:L306"/>
    <mergeCell ref="D289:I289"/>
    <mergeCell ref="K289:L289"/>
    <mergeCell ref="A288:A289"/>
    <mergeCell ref="B288:B289"/>
    <mergeCell ref="C288:C289"/>
    <mergeCell ref="K300:L300"/>
    <mergeCell ref="D304:I304"/>
    <mergeCell ref="B306:C306"/>
    <mergeCell ref="A754:A755"/>
    <mergeCell ref="B754:B755"/>
    <mergeCell ref="C754:C755"/>
    <mergeCell ref="D754:H754"/>
    <mergeCell ref="K754:L754"/>
    <mergeCell ref="D755:I755"/>
    <mergeCell ref="K755:L755"/>
    <mergeCell ref="B666:B668"/>
    <mergeCell ref="C666:C668"/>
    <mergeCell ref="D666:H666"/>
    <mergeCell ref="A665:L665"/>
    <mergeCell ref="A666:A668"/>
    <mergeCell ref="A680:A681"/>
    <mergeCell ref="D683:H683"/>
    <mergeCell ref="B683:C683"/>
    <mergeCell ref="A682:L682"/>
    <mergeCell ref="D674:H674"/>
    <mergeCell ref="K708:L708"/>
    <mergeCell ref="D716:I716"/>
    <mergeCell ref="C680:C681"/>
    <mergeCell ref="D680:I680"/>
    <mergeCell ref="K716:L716"/>
    <mergeCell ref="A722:A723"/>
    <mergeCell ref="B722:B723"/>
    <mergeCell ref="C722:C723"/>
    <mergeCell ref="D722:H722"/>
    <mergeCell ref="K717:L717"/>
    <mergeCell ref="I704:L704"/>
    <mergeCell ref="D705:H705"/>
    <mergeCell ref="A708:A709"/>
    <mergeCell ref="B708:B709"/>
    <mergeCell ref="C708:C709"/>
    <mergeCell ref="A751:A752"/>
    <mergeCell ref="D708:H708"/>
    <mergeCell ref="D709:I709"/>
    <mergeCell ref="C751:C752"/>
    <mergeCell ref="A714:L714"/>
    <mergeCell ref="D696:I696"/>
    <mergeCell ref="K696:L696"/>
    <mergeCell ref="D686:I686"/>
    <mergeCell ref="K686:L686"/>
    <mergeCell ref="A687:L687"/>
    <mergeCell ref="K751:L751"/>
    <mergeCell ref="D752:I752"/>
    <mergeCell ref="K752:L752"/>
    <mergeCell ref="A753:L753"/>
    <mergeCell ref="D749:I749"/>
    <mergeCell ref="K749:L749"/>
    <mergeCell ref="C719:C720"/>
    <mergeCell ref="D719:H719"/>
    <mergeCell ref="D720:I720"/>
    <mergeCell ref="K719:L719"/>
    <mergeCell ref="K720:L720"/>
    <mergeCell ref="A739:A740"/>
    <mergeCell ref="B739:B740"/>
    <mergeCell ref="C739:C740"/>
    <mergeCell ref="D739:H739"/>
    <mergeCell ref="D740:I740"/>
    <mergeCell ref="K739:L739"/>
    <mergeCell ref="K740:L740"/>
    <mergeCell ref="A742:A743"/>
    <mergeCell ref="B742:B743"/>
    <mergeCell ref="C742:C743"/>
    <mergeCell ref="D723:I723"/>
    <mergeCell ref="C748:C749"/>
    <mergeCell ref="D748:H748"/>
    <mergeCell ref="K748:L748"/>
    <mergeCell ref="D742:H742"/>
    <mergeCell ref="D743:I743"/>
    <mergeCell ref="K742:L742"/>
    <mergeCell ref="K743:L743"/>
    <mergeCell ref="D727:I727"/>
    <mergeCell ref="K727:L727"/>
    <mergeCell ref="A736:A737"/>
    <mergeCell ref="B736:B737"/>
    <mergeCell ref="C736:C737"/>
    <mergeCell ref="D736:H736"/>
    <mergeCell ref="D737:I737"/>
    <mergeCell ref="K736:L736"/>
    <mergeCell ref="K737:L737"/>
    <mergeCell ref="A750:L750"/>
    <mergeCell ref="A733:A734"/>
    <mergeCell ref="B733:B734"/>
    <mergeCell ref="C733:C734"/>
    <mergeCell ref="D733:H733"/>
    <mergeCell ref="D734:I734"/>
    <mergeCell ref="K733:L733"/>
    <mergeCell ref="K734:L734"/>
    <mergeCell ref="A725:A728"/>
    <mergeCell ref="B725:B728"/>
    <mergeCell ref="C725:C728"/>
    <mergeCell ref="D725:H725"/>
    <mergeCell ref="D728:I728"/>
    <mergeCell ref="K725:L725"/>
    <mergeCell ref="K728:L728"/>
    <mergeCell ref="D726:I726"/>
    <mergeCell ref="D421:H421"/>
    <mergeCell ref="K421:L421"/>
    <mergeCell ref="D422:I422"/>
    <mergeCell ref="A410:A412"/>
    <mergeCell ref="K393:L393"/>
    <mergeCell ref="D408:I408"/>
    <mergeCell ref="K408:L408"/>
    <mergeCell ref="A396:A398"/>
    <mergeCell ref="B396:B398"/>
    <mergeCell ref="C396:C398"/>
    <mergeCell ref="K386:L386"/>
    <mergeCell ref="D387:I387"/>
    <mergeCell ref="A380:A383"/>
    <mergeCell ref="B380:B383"/>
    <mergeCell ref="C380:C383"/>
    <mergeCell ref="D380:H380"/>
    <mergeCell ref="D383:I383"/>
    <mergeCell ref="K380:L380"/>
    <mergeCell ref="K383:L383"/>
    <mergeCell ref="D381:I381"/>
    <mergeCell ref="C406:C408"/>
    <mergeCell ref="K382:L382"/>
    <mergeCell ref="B390:C390"/>
    <mergeCell ref="D390:H390"/>
    <mergeCell ref="K400:L400"/>
    <mergeCell ref="A402:L402"/>
    <mergeCell ref="A403:A404"/>
    <mergeCell ref="B403:B404"/>
    <mergeCell ref="C403:C404"/>
    <mergeCell ref="D403:H403"/>
    <mergeCell ref="K403:L403"/>
    <mergeCell ref="D412:I412"/>
    <mergeCell ref="A427:A428"/>
    <mergeCell ref="B427:B428"/>
    <mergeCell ref="B157:C157"/>
    <mergeCell ref="A159:A163"/>
    <mergeCell ref="B159:B163"/>
    <mergeCell ref="C159:C163"/>
    <mergeCell ref="K363:L363"/>
    <mergeCell ref="A324:A331"/>
    <mergeCell ref="C324:C331"/>
    <mergeCell ref="K73:L73"/>
    <mergeCell ref="D367:H367"/>
    <mergeCell ref="D376:H376"/>
    <mergeCell ref="D153:H153"/>
    <mergeCell ref="D250:I250"/>
    <mergeCell ref="K232:L232"/>
    <mergeCell ref="D323:H323"/>
    <mergeCell ref="C317:C318"/>
    <mergeCell ref="D325:I325"/>
    <mergeCell ref="K341:L341"/>
    <mergeCell ref="D347:I347"/>
    <mergeCell ref="B324:B331"/>
    <mergeCell ref="A307:A310"/>
    <mergeCell ref="B307:B310"/>
    <mergeCell ref="C307:C310"/>
    <mergeCell ref="A264:A268"/>
    <mergeCell ref="B264:B268"/>
    <mergeCell ref="C264:C268"/>
    <mergeCell ref="A140:A141"/>
    <mergeCell ref="K314:L314"/>
    <mergeCell ref="K315:L315"/>
    <mergeCell ref="D308:I308"/>
    <mergeCell ref="A305:L305"/>
    <mergeCell ref="D660:I660"/>
    <mergeCell ref="K660:L660"/>
    <mergeCell ref="I133:L133"/>
    <mergeCell ref="D95:I95"/>
    <mergeCell ref="K95:L95"/>
    <mergeCell ref="K97:L97"/>
    <mergeCell ref="D98:I98"/>
    <mergeCell ref="K98:L98"/>
    <mergeCell ref="K575:L575"/>
    <mergeCell ref="D624:H624"/>
    <mergeCell ref="D554:H554"/>
    <mergeCell ref="K554:L554"/>
    <mergeCell ref="K387:L387"/>
    <mergeCell ref="D378:I378"/>
    <mergeCell ref="K655:L655"/>
    <mergeCell ref="K648:L648"/>
    <mergeCell ref="D386:I386"/>
    <mergeCell ref="D393:I393"/>
    <mergeCell ref="D649:I649"/>
    <mergeCell ref="D647:H647"/>
    <mergeCell ref="A646:L646"/>
    <mergeCell ref="C634:C635"/>
    <mergeCell ref="D634:H634"/>
    <mergeCell ref="K634:L634"/>
    <mergeCell ref="K637:L637"/>
    <mergeCell ref="K331:L331"/>
    <mergeCell ref="D652:I652"/>
    <mergeCell ref="A651:A652"/>
    <mergeCell ref="D146:I146"/>
    <mergeCell ref="K146:L146"/>
    <mergeCell ref="B144:B148"/>
    <mergeCell ref="C144:C148"/>
    <mergeCell ref="C658:C660"/>
    <mergeCell ref="D658:H658"/>
    <mergeCell ref="K658:L658"/>
    <mergeCell ref="C662:C664"/>
    <mergeCell ref="A645:L645"/>
    <mergeCell ref="B648:B649"/>
    <mergeCell ref="D656:I656"/>
    <mergeCell ref="K656:L656"/>
    <mergeCell ref="D648:H648"/>
    <mergeCell ref="D664:I664"/>
    <mergeCell ref="K664:L664"/>
    <mergeCell ref="K659:L659"/>
    <mergeCell ref="D659:I659"/>
    <mergeCell ref="D655:I655"/>
    <mergeCell ref="K640:L640"/>
    <mergeCell ref="A661:L661"/>
    <mergeCell ref="C5:D5"/>
    <mergeCell ref="A17:L17"/>
    <mergeCell ref="E5:L5"/>
    <mergeCell ref="A6:L6"/>
    <mergeCell ref="J14:J16"/>
    <mergeCell ref="I18:L18"/>
    <mergeCell ref="A21:L21"/>
    <mergeCell ref="D81:I81"/>
    <mergeCell ref="D638:I638"/>
    <mergeCell ref="A34:A42"/>
    <mergeCell ref="B34:B42"/>
    <mergeCell ref="C34:C42"/>
    <mergeCell ref="D34:H34"/>
    <mergeCell ref="C134:C135"/>
    <mergeCell ref="B143:C143"/>
    <mergeCell ref="A144:A148"/>
    <mergeCell ref="K378:L378"/>
    <mergeCell ref="K135:L135"/>
    <mergeCell ref="A91:A100"/>
    <mergeCell ref="A1:B5"/>
    <mergeCell ref="D53:I53"/>
    <mergeCell ref="D59:I59"/>
    <mergeCell ref="K59:L59"/>
    <mergeCell ref="K89:L89"/>
    <mergeCell ref="D89:I89"/>
    <mergeCell ref="D73:I73"/>
    <mergeCell ref="C1:L1"/>
    <mergeCell ref="C2:D2"/>
    <mergeCell ref="E2:L2"/>
    <mergeCell ref="C3:D3"/>
    <mergeCell ref="E3:L3"/>
    <mergeCell ref="C4:D4"/>
    <mergeCell ref="E4:L4"/>
    <mergeCell ref="D23:I23"/>
    <mergeCell ref="D24:I24"/>
    <mergeCell ref="D25:I25"/>
    <mergeCell ref="D26:I26"/>
    <mergeCell ref="K307:L307"/>
    <mergeCell ref="K310:L310"/>
    <mergeCell ref="A269:L269"/>
    <mergeCell ref="A274:L274"/>
    <mergeCell ref="D273:I273"/>
    <mergeCell ref="K273:L273"/>
    <mergeCell ref="K281:L281"/>
    <mergeCell ref="A283:A287"/>
    <mergeCell ref="D311:H311"/>
    <mergeCell ref="D267:I267"/>
    <mergeCell ref="D283:H283"/>
    <mergeCell ref="K14:L16"/>
    <mergeCell ref="D66:I66"/>
    <mergeCell ref="B140:B141"/>
    <mergeCell ref="C140:C141"/>
    <mergeCell ref="C137:C138"/>
    <mergeCell ref="K94:L94"/>
    <mergeCell ref="D121:I121"/>
    <mergeCell ref="K121:L121"/>
    <mergeCell ref="A137:A138"/>
    <mergeCell ref="B137:B138"/>
    <mergeCell ref="A125:A126"/>
    <mergeCell ref="D99:I99"/>
    <mergeCell ref="K140:L140"/>
    <mergeCell ref="A101:L101"/>
    <mergeCell ref="A102:A108"/>
    <mergeCell ref="B102:B108"/>
    <mergeCell ref="D111:I111"/>
    <mergeCell ref="D27:I27"/>
    <mergeCell ref="D28:I28"/>
    <mergeCell ref="D29:I29"/>
    <mergeCell ref="D30:I30"/>
    <mergeCell ref="K30:L30"/>
    <mergeCell ref="K56:L56"/>
    <mergeCell ref="D57:I57"/>
    <mergeCell ref="D78:I78"/>
    <mergeCell ref="K78:L78"/>
    <mergeCell ref="K42:L42"/>
    <mergeCell ref="A33:L33"/>
    <mergeCell ref="K41:L41"/>
    <mergeCell ref="K45:L45"/>
    <mergeCell ref="A51:L51"/>
    <mergeCell ref="A119:L119"/>
    <mergeCell ref="D85:H85"/>
    <mergeCell ref="K85:L85"/>
    <mergeCell ref="D97:I97"/>
    <mergeCell ref="K66:L66"/>
    <mergeCell ref="K68:L68"/>
    <mergeCell ref="D70:I70"/>
    <mergeCell ref="D69:I69"/>
    <mergeCell ref="K69:L69"/>
    <mergeCell ref="D118:I118"/>
    <mergeCell ref="D120:H120"/>
    <mergeCell ref="C88:C89"/>
    <mergeCell ref="D94:I94"/>
    <mergeCell ref="K23:L23"/>
    <mergeCell ref="K24:L24"/>
    <mergeCell ref="K25:L25"/>
    <mergeCell ref="D18:H18"/>
    <mergeCell ref="K22:L22"/>
    <mergeCell ref="D22:H22"/>
    <mergeCell ref="K19:L19"/>
    <mergeCell ref="D20:I20"/>
    <mergeCell ref="K20:L20"/>
    <mergeCell ref="C120:C122"/>
    <mergeCell ref="K114:L114"/>
    <mergeCell ref="K93:L93"/>
    <mergeCell ref="D74:I74"/>
    <mergeCell ref="K74:L74"/>
    <mergeCell ref="D61:I61"/>
    <mergeCell ref="K61:L61"/>
    <mergeCell ref="D62:I62"/>
    <mergeCell ref="K62:L62"/>
    <mergeCell ref="K81:L81"/>
    <mergeCell ref="D82:I82"/>
    <mergeCell ref="D93:I93"/>
    <mergeCell ref="A131:L131"/>
    <mergeCell ref="A129:A130"/>
    <mergeCell ref="B129:B130"/>
    <mergeCell ref="A120:A122"/>
    <mergeCell ref="B120:B122"/>
    <mergeCell ref="K100:L100"/>
    <mergeCell ref="A90:L90"/>
    <mergeCell ref="D106:I106"/>
    <mergeCell ref="K106:L106"/>
    <mergeCell ref="D107:I107"/>
    <mergeCell ref="D102:H102"/>
    <mergeCell ref="K102:L102"/>
    <mergeCell ref="K118:L118"/>
    <mergeCell ref="A12:L12"/>
    <mergeCell ref="A11:L11"/>
    <mergeCell ref="A13:L13"/>
    <mergeCell ref="A14:A16"/>
    <mergeCell ref="B14:B16"/>
    <mergeCell ref="C14:C16"/>
    <mergeCell ref="D35:I35"/>
    <mergeCell ref="K29:L29"/>
    <mergeCell ref="D44:H44"/>
    <mergeCell ref="K44:L44"/>
    <mergeCell ref="D36:I36"/>
    <mergeCell ref="K35:L35"/>
    <mergeCell ref="K36:L36"/>
    <mergeCell ref="A19:A20"/>
    <mergeCell ref="B19:B20"/>
    <mergeCell ref="C19:C20"/>
    <mergeCell ref="D19:H19"/>
    <mergeCell ref="A43:L43"/>
    <mergeCell ref="K88:L88"/>
    <mergeCell ref="K50:L50"/>
    <mergeCell ref="I14:I16"/>
    <mergeCell ref="D14:H16"/>
    <mergeCell ref="A22:A32"/>
    <mergeCell ref="D50:I50"/>
    <mergeCell ref="A44:A50"/>
    <mergeCell ref="B44:B50"/>
    <mergeCell ref="C44:C50"/>
    <mergeCell ref="B18:C18"/>
    <mergeCell ref="K26:L26"/>
    <mergeCell ref="K27:L27"/>
    <mergeCell ref="K28:L28"/>
    <mergeCell ref="B22:B32"/>
    <mergeCell ref="C22:C32"/>
    <mergeCell ref="D45:I45"/>
    <mergeCell ref="D42:I42"/>
    <mergeCell ref="A79:L79"/>
    <mergeCell ref="A80:A83"/>
    <mergeCell ref="D77:I77"/>
    <mergeCell ref="K77:L77"/>
    <mergeCell ref="D80:H80"/>
    <mergeCell ref="A85:A86"/>
    <mergeCell ref="B85:B86"/>
    <mergeCell ref="C85:C86"/>
    <mergeCell ref="D86:I86"/>
    <mergeCell ref="K86:L86"/>
    <mergeCell ref="C76:C78"/>
    <mergeCell ref="D76:H76"/>
    <mergeCell ref="K76:L76"/>
    <mergeCell ref="C80:C83"/>
    <mergeCell ref="B65:B66"/>
    <mergeCell ref="A317:A318"/>
    <mergeCell ref="B317:B318"/>
    <mergeCell ref="K359:L359"/>
    <mergeCell ref="B349:B353"/>
    <mergeCell ref="C355:C356"/>
    <mergeCell ref="A132:L132"/>
    <mergeCell ref="K312:L312"/>
    <mergeCell ref="A320:A321"/>
    <mergeCell ref="B320:B321"/>
    <mergeCell ref="D320:H320"/>
    <mergeCell ref="K320:L320"/>
    <mergeCell ref="D321:I321"/>
    <mergeCell ref="K321:L321"/>
    <mergeCell ref="D237:I237"/>
    <mergeCell ref="K237:L237"/>
    <mergeCell ref="D226:I226"/>
    <mergeCell ref="K226:L226"/>
    <mergeCell ref="D310:I310"/>
    <mergeCell ref="D260:I260"/>
    <mergeCell ref="D359:I359"/>
    <mergeCell ref="A343:L343"/>
    <mergeCell ref="K144:L144"/>
    <mergeCell ref="K148:L148"/>
    <mergeCell ref="I157:L157"/>
    <mergeCell ref="I189:L189"/>
    <mergeCell ref="D324:H324"/>
    <mergeCell ref="K324:L324"/>
    <mergeCell ref="D333:H333"/>
    <mergeCell ref="D133:H133"/>
    <mergeCell ref="A296:L296"/>
    <mergeCell ref="B297:C297"/>
    <mergeCell ref="A298:A304"/>
    <mergeCell ref="K401:L401"/>
    <mergeCell ref="K684:L684"/>
    <mergeCell ref="D663:I663"/>
    <mergeCell ref="K663:L663"/>
    <mergeCell ref="D667:I667"/>
    <mergeCell ref="K667:L667"/>
    <mergeCell ref="D671:I671"/>
    <mergeCell ref="A540:A541"/>
    <mergeCell ref="B540:B541"/>
    <mergeCell ref="C540:C541"/>
    <mergeCell ref="C475:C476"/>
    <mergeCell ref="A453:A454"/>
    <mergeCell ref="C430:C431"/>
    <mergeCell ref="D430:H430"/>
    <mergeCell ref="D610:I610"/>
    <mergeCell ref="C361:C363"/>
    <mergeCell ref="A361:A363"/>
    <mergeCell ref="A391:L391"/>
    <mergeCell ref="A392:A394"/>
    <mergeCell ref="K376:L376"/>
    <mergeCell ref="A389:L389"/>
    <mergeCell ref="C392:C394"/>
    <mergeCell ref="A433:A434"/>
    <mergeCell ref="B433:B434"/>
    <mergeCell ref="C433:C434"/>
    <mergeCell ref="D433:H433"/>
    <mergeCell ref="K433:L433"/>
    <mergeCell ref="D540:H540"/>
    <mergeCell ref="K540:L540"/>
    <mergeCell ref="D541:I541"/>
    <mergeCell ref="K541:L541"/>
    <mergeCell ref="D366:H366"/>
    <mergeCell ref="D92:I92"/>
    <mergeCell ref="C91:C100"/>
    <mergeCell ref="D145:I145"/>
    <mergeCell ref="K145:L145"/>
    <mergeCell ref="D147:I147"/>
    <mergeCell ref="K147:L147"/>
    <mergeCell ref="B283:B287"/>
    <mergeCell ref="C283:C287"/>
    <mergeCell ref="B275:B278"/>
    <mergeCell ref="D243:I243"/>
    <mergeCell ref="K243:L243"/>
    <mergeCell ref="K260:L260"/>
    <mergeCell ref="K240:L240"/>
    <mergeCell ref="D246:I246"/>
    <mergeCell ref="K250:L250"/>
    <mergeCell ref="K265:L265"/>
    <mergeCell ref="D699:I699"/>
    <mergeCell ref="D394:I394"/>
    <mergeCell ref="D388:I388"/>
    <mergeCell ref="K388:L388"/>
    <mergeCell ref="A432:L432"/>
    <mergeCell ref="D434:I434"/>
    <mergeCell ref="K434:L434"/>
    <mergeCell ref="A405:L405"/>
    <mergeCell ref="K394:L394"/>
    <mergeCell ref="D450:H450"/>
    <mergeCell ref="B400:B401"/>
    <mergeCell ref="C400:C401"/>
    <mergeCell ref="D400:H400"/>
    <mergeCell ref="D411:I411"/>
    <mergeCell ref="K411:L411"/>
    <mergeCell ref="A395:L395"/>
    <mergeCell ref="B91:B100"/>
    <mergeCell ref="D103:I103"/>
    <mergeCell ref="C320:C321"/>
    <mergeCell ref="D275:H275"/>
    <mergeCell ref="K275:L275"/>
    <mergeCell ref="D300:I300"/>
    <mergeCell ref="K277:L277"/>
    <mergeCell ref="K287:L287"/>
    <mergeCell ref="C270:C273"/>
    <mergeCell ref="K92:L92"/>
    <mergeCell ref="A87:L87"/>
    <mergeCell ref="A88:A89"/>
    <mergeCell ref="B88:B89"/>
    <mergeCell ref="D105:I105"/>
    <mergeCell ref="K105:L105"/>
    <mergeCell ref="D100:I100"/>
    <mergeCell ref="D235:L235"/>
    <mergeCell ref="K238:L238"/>
    <mergeCell ref="D247:I247"/>
    <mergeCell ref="K247:L247"/>
    <mergeCell ref="D248:I248"/>
    <mergeCell ref="D307:H307"/>
    <mergeCell ref="D317:H317"/>
    <mergeCell ref="K317:L317"/>
    <mergeCell ref="A319:L319"/>
    <mergeCell ref="A311:A312"/>
    <mergeCell ref="B311:B312"/>
    <mergeCell ref="C311:C312"/>
    <mergeCell ref="K311:L311"/>
    <mergeCell ref="K288:L288"/>
    <mergeCell ref="D295:I295"/>
    <mergeCell ref="I297:L297"/>
    <mergeCell ref="K325:L325"/>
    <mergeCell ref="D330:I330"/>
    <mergeCell ref="K330:L330"/>
    <mergeCell ref="I323:L323"/>
    <mergeCell ref="D114:I114"/>
    <mergeCell ref="K111:L111"/>
    <mergeCell ref="K112:L112"/>
    <mergeCell ref="K99:L99"/>
    <mergeCell ref="K107:L107"/>
    <mergeCell ref="D108:I108"/>
    <mergeCell ref="K108:L108"/>
    <mergeCell ref="D113:I113"/>
    <mergeCell ref="K113:L113"/>
    <mergeCell ref="K120:L120"/>
    <mergeCell ref="D112:I112"/>
    <mergeCell ref="D122:I122"/>
    <mergeCell ref="D115:I115"/>
    <mergeCell ref="K103:L103"/>
    <mergeCell ref="D104:I104"/>
    <mergeCell ref="D298:H298"/>
    <mergeCell ref="A290:L290"/>
    <mergeCell ref="A291:A292"/>
    <mergeCell ref="K304:L304"/>
    <mergeCell ref="B314:B315"/>
    <mergeCell ref="C314:C315"/>
    <mergeCell ref="D314:H314"/>
    <mergeCell ref="C129:C130"/>
    <mergeCell ref="D129:H129"/>
    <mergeCell ref="B323:C323"/>
    <mergeCell ref="B270:B273"/>
    <mergeCell ref="D288:H288"/>
    <mergeCell ref="A316:L316"/>
    <mergeCell ref="B334:B336"/>
    <mergeCell ref="C334:C336"/>
    <mergeCell ref="A337:L337"/>
    <mergeCell ref="D326:I326"/>
    <mergeCell ref="K326:L326"/>
    <mergeCell ref="D327:I327"/>
    <mergeCell ref="K327:L327"/>
    <mergeCell ref="D328:I328"/>
    <mergeCell ref="D334:H334"/>
    <mergeCell ref="K334:L334"/>
    <mergeCell ref="K328:L328"/>
    <mergeCell ref="D329:I329"/>
    <mergeCell ref="K329:L329"/>
    <mergeCell ref="A332:L332"/>
    <mergeCell ref="K352:L352"/>
    <mergeCell ref="D350:I350"/>
    <mergeCell ref="K350:L350"/>
    <mergeCell ref="D349:H349"/>
    <mergeCell ref="D351:I351"/>
    <mergeCell ref="I333:L333"/>
    <mergeCell ref="D331:I331"/>
    <mergeCell ref="D335:I335"/>
    <mergeCell ref="A334:A336"/>
    <mergeCell ref="A338:A342"/>
    <mergeCell ref="B338:B342"/>
    <mergeCell ref="C338:C342"/>
    <mergeCell ref="D338:H338"/>
    <mergeCell ref="K338:L338"/>
    <mergeCell ref="D342:I342"/>
    <mergeCell ref="K342:L342"/>
    <mergeCell ref="C358:C359"/>
    <mergeCell ref="D358:H358"/>
    <mergeCell ref="K358:L358"/>
    <mergeCell ref="K356:L356"/>
    <mergeCell ref="K351:L351"/>
    <mergeCell ref="K340:L340"/>
    <mergeCell ref="K347:L347"/>
    <mergeCell ref="D341:I341"/>
    <mergeCell ref="K349:L349"/>
    <mergeCell ref="A348:L348"/>
    <mergeCell ref="D352:I352"/>
    <mergeCell ref="A344:A347"/>
    <mergeCell ref="K353:L353"/>
    <mergeCell ref="A354:L354"/>
    <mergeCell ref="A355:A356"/>
    <mergeCell ref="B355:B356"/>
    <mergeCell ref="D355:H355"/>
    <mergeCell ref="A349:A353"/>
    <mergeCell ref="D353:I353"/>
    <mergeCell ref="D356:I356"/>
    <mergeCell ref="K355:L355"/>
    <mergeCell ref="A357:L357"/>
    <mergeCell ref="A358:A359"/>
    <mergeCell ref="B358:B359"/>
    <mergeCell ref="K344:L344"/>
    <mergeCell ref="K609:L609"/>
    <mergeCell ref="D547:I547"/>
    <mergeCell ref="A591:A592"/>
    <mergeCell ref="D579:H579"/>
    <mergeCell ref="D597:H597"/>
    <mergeCell ref="D361:H361"/>
    <mergeCell ref="B361:B363"/>
    <mergeCell ref="K362:L362"/>
    <mergeCell ref="C376:C378"/>
    <mergeCell ref="K406:L406"/>
    <mergeCell ref="A400:A401"/>
    <mergeCell ref="C459:C461"/>
    <mergeCell ref="D459:H459"/>
    <mergeCell ref="A455:L455"/>
    <mergeCell ref="A448:L448"/>
    <mergeCell ref="K450:L450"/>
    <mergeCell ref="K451:L451"/>
    <mergeCell ref="B450:B451"/>
    <mergeCell ref="C450:C451"/>
    <mergeCell ref="A409:L409"/>
    <mergeCell ref="B430:B431"/>
    <mergeCell ref="A430:A431"/>
    <mergeCell ref="D407:I407"/>
    <mergeCell ref="K407:L407"/>
    <mergeCell ref="A414:A415"/>
    <mergeCell ref="B414:B415"/>
    <mergeCell ref="C414:C415"/>
    <mergeCell ref="B453:B454"/>
    <mergeCell ref="D445:H445"/>
    <mergeCell ref="D446:I446"/>
    <mergeCell ref="B406:B408"/>
    <mergeCell ref="D591:H591"/>
    <mergeCell ref="C631:C632"/>
    <mergeCell ref="C603:C604"/>
    <mergeCell ref="B591:B592"/>
    <mergeCell ref="C591:C592"/>
    <mergeCell ref="K595:L595"/>
    <mergeCell ref="D640:H640"/>
    <mergeCell ref="D431:I431"/>
    <mergeCell ref="D461:I461"/>
    <mergeCell ref="K461:L461"/>
    <mergeCell ref="K600:L600"/>
    <mergeCell ref="D601:I601"/>
    <mergeCell ref="A621:A622"/>
    <mergeCell ref="B606:B607"/>
    <mergeCell ref="B532:C532"/>
    <mergeCell ref="K534:L534"/>
    <mergeCell ref="D534:I534"/>
    <mergeCell ref="K533:L533"/>
    <mergeCell ref="C551:C552"/>
    <mergeCell ref="D551:H551"/>
    <mergeCell ref="C549:C550"/>
    <mergeCell ref="D451:I451"/>
    <mergeCell ref="A452:L452"/>
    <mergeCell ref="D532:H532"/>
    <mergeCell ref="A523:A524"/>
    <mergeCell ref="B523:B524"/>
    <mergeCell ref="C523:C524"/>
    <mergeCell ref="D523:H523"/>
    <mergeCell ref="D524:I524"/>
    <mergeCell ref="B554:B555"/>
    <mergeCell ref="A542:L542"/>
    <mergeCell ref="A609:A610"/>
    <mergeCell ref="K520:L521"/>
    <mergeCell ref="K652:L652"/>
    <mergeCell ref="A653:L653"/>
    <mergeCell ref="A654:A656"/>
    <mergeCell ref="B654:B656"/>
    <mergeCell ref="D598:I598"/>
    <mergeCell ref="K598:L598"/>
    <mergeCell ref="B600:B601"/>
    <mergeCell ref="C600:C601"/>
    <mergeCell ref="D600:H600"/>
    <mergeCell ref="D625:H625"/>
    <mergeCell ref="K603:L603"/>
    <mergeCell ref="K606:L606"/>
    <mergeCell ref="K607:L607"/>
    <mergeCell ref="C597:C598"/>
    <mergeCell ref="A582:A583"/>
    <mergeCell ref="K601:L601"/>
    <mergeCell ref="A603:A604"/>
    <mergeCell ref="A627:L627"/>
    <mergeCell ref="A628:A629"/>
    <mergeCell ref="B628:B629"/>
    <mergeCell ref="C628:C629"/>
    <mergeCell ref="D628:H628"/>
    <mergeCell ref="K628:L628"/>
    <mergeCell ref="C606:C607"/>
    <mergeCell ref="D606:H606"/>
    <mergeCell ref="D643:H643"/>
    <mergeCell ref="D626:I626"/>
    <mergeCell ref="K632:L632"/>
    <mergeCell ref="K638:L638"/>
    <mergeCell ref="D641:I641"/>
    <mergeCell ref="K641:L641"/>
    <mergeCell ref="K588:L588"/>
    <mergeCell ref="K591:L591"/>
    <mergeCell ref="D592:I592"/>
    <mergeCell ref="K592:L592"/>
    <mergeCell ref="A630:L630"/>
    <mergeCell ref="C625:C626"/>
    <mergeCell ref="A600:A601"/>
    <mergeCell ref="A643:A644"/>
    <mergeCell ref="C594:C595"/>
    <mergeCell ref="D594:H594"/>
    <mergeCell ref="K594:L594"/>
    <mergeCell ref="D595:I595"/>
    <mergeCell ref="K649:L649"/>
    <mergeCell ref="A625:A626"/>
    <mergeCell ref="D635:I635"/>
    <mergeCell ref="C643:C644"/>
    <mergeCell ref="A633:L633"/>
    <mergeCell ref="A634:A635"/>
    <mergeCell ref="D631:H631"/>
    <mergeCell ref="K631:L631"/>
    <mergeCell ref="A631:A632"/>
    <mergeCell ref="A597:A598"/>
    <mergeCell ref="B597:B598"/>
    <mergeCell ref="A606:A607"/>
    <mergeCell ref="B634:B635"/>
    <mergeCell ref="K629:L629"/>
    <mergeCell ref="I624:L624"/>
    <mergeCell ref="B643:B644"/>
    <mergeCell ref="K616:L616"/>
    <mergeCell ref="K615:L615"/>
    <mergeCell ref="K635:L635"/>
    <mergeCell ref="B631:B632"/>
    <mergeCell ref="C621:C622"/>
    <mergeCell ref="A531:L531"/>
    <mergeCell ref="K625:L625"/>
    <mergeCell ref="B624:C624"/>
    <mergeCell ref="D644:I644"/>
    <mergeCell ref="K644:L644"/>
    <mergeCell ref="A636:L636"/>
    <mergeCell ref="A639:L639"/>
    <mergeCell ref="A642:L642"/>
    <mergeCell ref="A637:A638"/>
    <mergeCell ref="D575:I575"/>
    <mergeCell ref="A576:A577"/>
    <mergeCell ref="A579:A580"/>
    <mergeCell ref="D569:I569"/>
    <mergeCell ref="K626:L626"/>
    <mergeCell ref="C571:C572"/>
    <mergeCell ref="D571:H571"/>
    <mergeCell ref="K571:L571"/>
    <mergeCell ref="D622:I622"/>
    <mergeCell ref="A573:L573"/>
    <mergeCell ref="A574:A575"/>
    <mergeCell ref="B574:B575"/>
    <mergeCell ref="C574:C575"/>
    <mergeCell ref="D574:H574"/>
    <mergeCell ref="K574:L574"/>
    <mergeCell ref="D577:I577"/>
    <mergeCell ref="D582:H582"/>
    <mergeCell ref="B609:B610"/>
    <mergeCell ref="C609:C610"/>
    <mergeCell ref="D609:H609"/>
    <mergeCell ref="B603:B604"/>
    <mergeCell ref="A594:A595"/>
    <mergeCell ref="B594:B595"/>
    <mergeCell ref="A526:A527"/>
    <mergeCell ref="B526:B527"/>
    <mergeCell ref="C526:C527"/>
    <mergeCell ref="B543:B544"/>
    <mergeCell ref="C543:C544"/>
    <mergeCell ref="D543:H543"/>
    <mergeCell ref="K543:L543"/>
    <mergeCell ref="A560:A561"/>
    <mergeCell ref="D555:I555"/>
    <mergeCell ref="K555:L555"/>
    <mergeCell ref="D561:I561"/>
    <mergeCell ref="C588:C589"/>
    <mergeCell ref="D588:H588"/>
    <mergeCell ref="B560:B561"/>
    <mergeCell ref="C560:C561"/>
    <mergeCell ref="D560:H560"/>
    <mergeCell ref="K560:L560"/>
    <mergeCell ref="B582:B583"/>
    <mergeCell ref="A566:A569"/>
    <mergeCell ref="A548:L548"/>
    <mergeCell ref="C576:C577"/>
    <mergeCell ref="B576:B577"/>
    <mergeCell ref="A585:A586"/>
    <mergeCell ref="B585:B586"/>
    <mergeCell ref="C585:C586"/>
    <mergeCell ref="A588:A589"/>
    <mergeCell ref="B588:B589"/>
    <mergeCell ref="D549:H549"/>
    <mergeCell ref="K564:L564"/>
    <mergeCell ref="A543:A544"/>
    <mergeCell ref="K586:L586"/>
    <mergeCell ref="D526:H526"/>
    <mergeCell ref="D518:I518"/>
    <mergeCell ref="K517:L518"/>
    <mergeCell ref="B499:B500"/>
    <mergeCell ref="C499:C500"/>
    <mergeCell ref="D499:H499"/>
    <mergeCell ref="A484:A485"/>
    <mergeCell ref="B484:B485"/>
    <mergeCell ref="C484:C485"/>
    <mergeCell ref="D484:H484"/>
    <mergeCell ref="K484:L484"/>
    <mergeCell ref="K552:L552"/>
    <mergeCell ref="A490:A491"/>
    <mergeCell ref="B490:B491"/>
    <mergeCell ref="A549:A550"/>
    <mergeCell ref="B549:B550"/>
    <mergeCell ref="A511:A512"/>
    <mergeCell ref="B511:B512"/>
    <mergeCell ref="C511:C512"/>
    <mergeCell ref="D511:H511"/>
    <mergeCell ref="D512:I512"/>
    <mergeCell ref="K511:L511"/>
    <mergeCell ref="K512:L512"/>
    <mergeCell ref="D506:I506"/>
    <mergeCell ref="K506:L506"/>
    <mergeCell ref="K508:L508"/>
    <mergeCell ref="A533:A534"/>
    <mergeCell ref="B533:B534"/>
    <mergeCell ref="C533:C534"/>
    <mergeCell ref="D533:H533"/>
    <mergeCell ref="A493:A494"/>
    <mergeCell ref="D491:I491"/>
    <mergeCell ref="K491:L491"/>
    <mergeCell ref="K505:L505"/>
    <mergeCell ref="D509:I509"/>
    <mergeCell ref="K509:L509"/>
    <mergeCell ref="A496:A497"/>
    <mergeCell ref="D485:I485"/>
    <mergeCell ref="K485:L485"/>
    <mergeCell ref="A487:A488"/>
    <mergeCell ref="B487:B488"/>
    <mergeCell ref="D493:H493"/>
    <mergeCell ref="D494:I494"/>
    <mergeCell ref="K499:L499"/>
    <mergeCell ref="D500:I500"/>
    <mergeCell ref="K500:L500"/>
    <mergeCell ref="A502:A503"/>
    <mergeCell ref="A508:A509"/>
    <mergeCell ref="B508:B509"/>
    <mergeCell ref="C508:C509"/>
    <mergeCell ref="D508:H508"/>
    <mergeCell ref="K503:L503"/>
    <mergeCell ref="A505:A506"/>
    <mergeCell ref="B505:B506"/>
    <mergeCell ref="C505:C506"/>
    <mergeCell ref="B502:B503"/>
    <mergeCell ref="C502:C503"/>
    <mergeCell ref="D502:H502"/>
    <mergeCell ref="K502:L502"/>
    <mergeCell ref="D503:I503"/>
    <mergeCell ref="K493:L493"/>
    <mergeCell ref="K494:L494"/>
    <mergeCell ref="C487:C488"/>
    <mergeCell ref="D487:H487"/>
    <mergeCell ref="K487:L487"/>
    <mergeCell ref="D490:H490"/>
    <mergeCell ref="D479:I479"/>
    <mergeCell ref="K479:L479"/>
    <mergeCell ref="A480:L480"/>
    <mergeCell ref="A475:A476"/>
    <mergeCell ref="A7:B10"/>
    <mergeCell ref="C7:L10"/>
    <mergeCell ref="K122:L122"/>
    <mergeCell ref="D162:I162"/>
    <mergeCell ref="K162:L162"/>
    <mergeCell ref="A123:L123"/>
    <mergeCell ref="A109:L109"/>
    <mergeCell ref="A110:A115"/>
    <mergeCell ref="B110:B115"/>
    <mergeCell ref="C110:C115"/>
    <mergeCell ref="D110:H110"/>
    <mergeCell ref="K110:L110"/>
    <mergeCell ref="K115:L115"/>
    <mergeCell ref="A116:L116"/>
    <mergeCell ref="A117:A118"/>
    <mergeCell ref="A68:A70"/>
    <mergeCell ref="D257:I257"/>
    <mergeCell ref="K91:L91"/>
    <mergeCell ref="D83:I83"/>
    <mergeCell ref="D404:I404"/>
    <mergeCell ref="K404:L404"/>
    <mergeCell ref="K436:L436"/>
    <mergeCell ref="A67:L67"/>
    <mergeCell ref="A65:A66"/>
    <mergeCell ref="K70:L70"/>
    <mergeCell ref="A71:L71"/>
    <mergeCell ref="D406:H406"/>
    <mergeCell ref="K705:L705"/>
    <mergeCell ref="K706:L706"/>
    <mergeCell ref="D693:I693"/>
    <mergeCell ref="K693:L693"/>
    <mergeCell ref="B751:B752"/>
    <mergeCell ref="K478:L478"/>
    <mergeCell ref="K482:L482"/>
    <mergeCell ref="K459:L459"/>
    <mergeCell ref="A468:L468"/>
    <mergeCell ref="A469:A470"/>
    <mergeCell ref="B469:B470"/>
    <mergeCell ref="C469:C470"/>
    <mergeCell ref="A459:A461"/>
    <mergeCell ref="A462:L462"/>
    <mergeCell ref="A463:A464"/>
    <mergeCell ref="B463:B464"/>
    <mergeCell ref="C463:C464"/>
    <mergeCell ref="D463:H463"/>
    <mergeCell ref="K463:L463"/>
    <mergeCell ref="D464:I464"/>
    <mergeCell ref="B551:B552"/>
    <mergeCell ref="K549:L549"/>
    <mergeCell ref="D550:I550"/>
    <mergeCell ref="K523:L523"/>
    <mergeCell ref="K524:L524"/>
    <mergeCell ref="D521:I521"/>
    <mergeCell ref="A702:L702"/>
    <mergeCell ref="D692:H692"/>
    <mergeCell ref="K692:L692"/>
    <mergeCell ref="A688:A690"/>
    <mergeCell ref="D527:I527"/>
    <mergeCell ref="K526:L526"/>
    <mergeCell ref="B760:C760"/>
    <mergeCell ref="D760:H760"/>
    <mergeCell ref="B704:C704"/>
    <mergeCell ref="A705:A706"/>
    <mergeCell ref="D701:I701"/>
    <mergeCell ref="I683:L683"/>
    <mergeCell ref="D684:H684"/>
    <mergeCell ref="K701:L701"/>
    <mergeCell ref="C695:C696"/>
    <mergeCell ref="D695:H695"/>
    <mergeCell ref="K695:L695"/>
    <mergeCell ref="A691:L691"/>
    <mergeCell ref="A692:A693"/>
    <mergeCell ref="B692:B693"/>
    <mergeCell ref="C692:C693"/>
    <mergeCell ref="C715:C717"/>
    <mergeCell ref="D715:H715"/>
    <mergeCell ref="A744:L744"/>
    <mergeCell ref="A745:A746"/>
    <mergeCell ref="B745:B746"/>
    <mergeCell ref="C745:C746"/>
    <mergeCell ref="D704:H704"/>
    <mergeCell ref="D717:I717"/>
    <mergeCell ref="A759:L759"/>
    <mergeCell ref="D751:H751"/>
    <mergeCell ref="A694:L694"/>
    <mergeCell ref="A711:A712"/>
    <mergeCell ref="K688:L688"/>
    <mergeCell ref="D706:I706"/>
    <mergeCell ref="A747:L747"/>
    <mergeCell ref="A748:A749"/>
    <mergeCell ref="B748:B749"/>
    <mergeCell ref="B520:B521"/>
    <mergeCell ref="I532:L532"/>
    <mergeCell ref="D763:I763"/>
    <mergeCell ref="K763:L763"/>
    <mergeCell ref="D764:I764"/>
    <mergeCell ref="D762:I762"/>
    <mergeCell ref="K762:L762"/>
    <mergeCell ref="A697:L697"/>
    <mergeCell ref="D688:H688"/>
    <mergeCell ref="C688:C690"/>
    <mergeCell ref="B688:B690"/>
    <mergeCell ref="K699:L699"/>
    <mergeCell ref="D700:I700"/>
    <mergeCell ref="K700:L700"/>
    <mergeCell ref="B705:B706"/>
    <mergeCell ref="C705:C706"/>
    <mergeCell ref="K764:L764"/>
    <mergeCell ref="D745:H745"/>
    <mergeCell ref="K745:L745"/>
    <mergeCell ref="D746:I746"/>
    <mergeCell ref="K746:L746"/>
    <mergeCell ref="A698:A701"/>
    <mergeCell ref="B698:B701"/>
    <mergeCell ref="C698:C701"/>
    <mergeCell ref="D698:H698"/>
    <mergeCell ref="K698:L698"/>
    <mergeCell ref="I760:L760"/>
    <mergeCell ref="A695:A696"/>
    <mergeCell ref="B695:B696"/>
    <mergeCell ref="A703:L703"/>
    <mergeCell ref="K643:L643"/>
    <mergeCell ref="K527:L527"/>
    <mergeCell ref="A765:L765"/>
    <mergeCell ref="A435:A436"/>
    <mergeCell ref="B435:B436"/>
    <mergeCell ref="C435:C436"/>
    <mergeCell ref="D435:H435"/>
    <mergeCell ref="K435:L435"/>
    <mergeCell ref="D436:I436"/>
    <mergeCell ref="A557:A558"/>
    <mergeCell ref="B557:B558"/>
    <mergeCell ref="C557:C558"/>
    <mergeCell ref="D557:H557"/>
    <mergeCell ref="K557:L557"/>
    <mergeCell ref="D558:I558"/>
    <mergeCell ref="K558:L558"/>
    <mergeCell ref="A761:A764"/>
    <mergeCell ref="B761:B764"/>
    <mergeCell ref="B625:B626"/>
    <mergeCell ref="D629:I629"/>
    <mergeCell ref="D603:H603"/>
    <mergeCell ref="D604:I604"/>
    <mergeCell ref="C761:C764"/>
    <mergeCell ref="D690:I690"/>
    <mergeCell ref="K690:L690"/>
    <mergeCell ref="D761:H761"/>
    <mergeCell ref="K761:L761"/>
    <mergeCell ref="D589:I589"/>
    <mergeCell ref="K589:L589"/>
    <mergeCell ref="A517:A518"/>
    <mergeCell ref="B517:B518"/>
    <mergeCell ref="A623:L623"/>
    <mergeCell ref="D585:H585"/>
    <mergeCell ref="K585:L585"/>
    <mergeCell ref="C566:C569"/>
    <mergeCell ref="K569:L569"/>
    <mergeCell ref="C517:C518"/>
    <mergeCell ref="D621:H621"/>
    <mergeCell ref="K621:L621"/>
    <mergeCell ref="K622:L622"/>
    <mergeCell ref="D607:I607"/>
    <mergeCell ref="K551:L551"/>
    <mergeCell ref="A562:L562"/>
    <mergeCell ref="B566:B569"/>
    <mergeCell ref="D586:I586"/>
    <mergeCell ref="K579:L579"/>
    <mergeCell ref="D580:I580"/>
    <mergeCell ref="K580:L580"/>
    <mergeCell ref="A539:L539"/>
    <mergeCell ref="B563:B564"/>
    <mergeCell ref="C563:C564"/>
    <mergeCell ref="A520:A521"/>
    <mergeCell ref="C520:C521"/>
    <mergeCell ref="D583:I583"/>
    <mergeCell ref="A565:L565"/>
    <mergeCell ref="K572:L572"/>
    <mergeCell ref="D572:I572"/>
    <mergeCell ref="D576:H576"/>
    <mergeCell ref="K576:L576"/>
    <mergeCell ref="K546:L546"/>
    <mergeCell ref="K577:L577"/>
    <mergeCell ref="K583:L583"/>
    <mergeCell ref="B546:B547"/>
    <mergeCell ref="C546:C547"/>
    <mergeCell ref="K550:L550"/>
    <mergeCell ref="K561:L561"/>
    <mergeCell ref="A581:L581"/>
    <mergeCell ref="A578:L578"/>
    <mergeCell ref="K547:L547"/>
    <mergeCell ref="A546:A547"/>
    <mergeCell ref="C554:C555"/>
    <mergeCell ref="B579:B580"/>
    <mergeCell ref="C579:C580"/>
    <mergeCell ref="C298:C304"/>
    <mergeCell ref="K410:L410"/>
    <mergeCell ref="B424:B425"/>
    <mergeCell ref="D397:I397"/>
    <mergeCell ref="K397:L397"/>
    <mergeCell ref="D401:I401"/>
    <mergeCell ref="A553:L553"/>
    <mergeCell ref="A554:A555"/>
    <mergeCell ref="D544:I544"/>
    <mergeCell ref="K544:L544"/>
    <mergeCell ref="A551:A552"/>
    <mergeCell ref="B298:B304"/>
    <mergeCell ref="K303:L303"/>
    <mergeCell ref="K301:L301"/>
    <mergeCell ref="D302:I302"/>
    <mergeCell ref="K302:L302"/>
    <mergeCell ref="D303:I303"/>
    <mergeCell ref="C481:C482"/>
    <mergeCell ref="D481:H481"/>
    <mergeCell ref="K472:L472"/>
    <mergeCell ref="D473:I473"/>
    <mergeCell ref="K473:L473"/>
    <mergeCell ref="A474:L474"/>
    <mergeCell ref="B493:B494"/>
    <mergeCell ref="C493:C494"/>
    <mergeCell ref="D520:H520"/>
    <mergeCell ref="D546:H546"/>
    <mergeCell ref="B496:B497"/>
    <mergeCell ref="C496:C497"/>
    <mergeCell ref="D496:H496"/>
    <mergeCell ref="D497:I497"/>
    <mergeCell ref="K496:L496"/>
    <mergeCell ref="K497:L497"/>
    <mergeCell ref="A424:A425"/>
    <mergeCell ref="D517:H517"/>
    <mergeCell ref="A536:A537"/>
    <mergeCell ref="B536:B537"/>
    <mergeCell ref="C536:C537"/>
    <mergeCell ref="D482:I482"/>
    <mergeCell ref="A478:A479"/>
    <mergeCell ref="A465:L465"/>
    <mergeCell ref="B475:B476"/>
    <mergeCell ref="C427:C428"/>
    <mergeCell ref="D427:H427"/>
    <mergeCell ref="K427:L427"/>
    <mergeCell ref="D428:I428"/>
    <mergeCell ref="K428:L428"/>
    <mergeCell ref="D472:H472"/>
    <mergeCell ref="B466:B467"/>
    <mergeCell ref="C466:C467"/>
    <mergeCell ref="D466:H466"/>
    <mergeCell ref="D467:I467"/>
    <mergeCell ref="D469:H469"/>
    <mergeCell ref="K469:L469"/>
    <mergeCell ref="D470:I470"/>
    <mergeCell ref="K470:L470"/>
    <mergeCell ref="K475:L475"/>
    <mergeCell ref="A514:A515"/>
    <mergeCell ref="B514:B515"/>
    <mergeCell ref="C514:C515"/>
    <mergeCell ref="D514:H514"/>
    <mergeCell ref="D515:I515"/>
    <mergeCell ref="K514:L515"/>
    <mergeCell ref="D505:H505"/>
    <mergeCell ref="A477:L477"/>
    <mergeCell ref="D457:I457"/>
    <mergeCell ref="K457:L457"/>
    <mergeCell ref="A458:L458"/>
    <mergeCell ref="C490:C491"/>
    <mergeCell ref="K490:L490"/>
    <mergeCell ref="D476:I476"/>
    <mergeCell ref="A466:A467"/>
    <mergeCell ref="A456:A457"/>
    <mergeCell ref="B456:B457"/>
    <mergeCell ref="K488:L488"/>
    <mergeCell ref="C472:C473"/>
    <mergeCell ref="A472:A473"/>
    <mergeCell ref="B472:B473"/>
    <mergeCell ref="A481:A482"/>
    <mergeCell ref="B481:B482"/>
    <mergeCell ref="K467:L467"/>
    <mergeCell ref="K464:L464"/>
    <mergeCell ref="K466:L466"/>
    <mergeCell ref="C456:C457"/>
    <mergeCell ref="D456:H456"/>
    <mergeCell ref="K456:L456"/>
    <mergeCell ref="B478:B479"/>
    <mergeCell ref="C478:C479"/>
    <mergeCell ref="A471:L471"/>
    <mergeCell ref="D475:H475"/>
    <mergeCell ref="D478:H478"/>
    <mergeCell ref="D460:I460"/>
    <mergeCell ref="K460:L460"/>
    <mergeCell ref="B459:B461"/>
    <mergeCell ref="K481:L481"/>
    <mergeCell ref="D488:I488"/>
    <mergeCell ref="A499:A500"/>
    <mergeCell ref="A756:L756"/>
    <mergeCell ref="A757:A758"/>
    <mergeCell ref="B757:B758"/>
    <mergeCell ref="C757:C758"/>
    <mergeCell ref="D757:H757"/>
    <mergeCell ref="D758:I758"/>
    <mergeCell ref="K757:L758"/>
    <mergeCell ref="B529:B530"/>
    <mergeCell ref="C529:C530"/>
    <mergeCell ref="A529:A530"/>
    <mergeCell ref="D529:H529"/>
    <mergeCell ref="D530:I530"/>
    <mergeCell ref="K530:L530"/>
    <mergeCell ref="K529:L529"/>
    <mergeCell ref="D568:I568"/>
    <mergeCell ref="K568:L568"/>
    <mergeCell ref="D567:I567"/>
    <mergeCell ref="K567:L567"/>
    <mergeCell ref="D668:I668"/>
    <mergeCell ref="K668:L668"/>
    <mergeCell ref="B621:B622"/>
    <mergeCell ref="D552:I552"/>
    <mergeCell ref="C582:C583"/>
    <mergeCell ref="K582:L582"/>
    <mergeCell ref="A545:L545"/>
    <mergeCell ref="D563:H563"/>
    <mergeCell ref="K563:L563"/>
    <mergeCell ref="D564:I564"/>
    <mergeCell ref="A571:A572"/>
    <mergeCell ref="B571:B572"/>
    <mergeCell ref="A563:A564"/>
    <mergeCell ref="K200:L200"/>
    <mergeCell ref="D201:I201"/>
    <mergeCell ref="K201:L201"/>
    <mergeCell ref="D202:I202"/>
    <mergeCell ref="K202:L202"/>
    <mergeCell ref="D207:I207"/>
    <mergeCell ref="K207:L207"/>
    <mergeCell ref="D208:I208"/>
    <mergeCell ref="K208:L208"/>
    <mergeCell ref="D209:I209"/>
    <mergeCell ref="D210:I210"/>
    <mergeCell ref="K209:L209"/>
    <mergeCell ref="K210:L210"/>
    <mergeCell ref="A204:L204"/>
    <mergeCell ref="C196:C203"/>
    <mergeCell ref="D196:H196"/>
    <mergeCell ref="K196:L196"/>
    <mergeCell ref="K205:L205"/>
    <mergeCell ref="D239:I239"/>
    <mergeCell ref="K239:L239"/>
    <mergeCell ref="D278:I278"/>
    <mergeCell ref="K278:L278"/>
    <mergeCell ref="D270:H270"/>
    <mergeCell ref="K270:L270"/>
    <mergeCell ref="C256:C257"/>
    <mergeCell ref="D268:I268"/>
    <mergeCell ref="K268:L268"/>
    <mergeCell ref="C275:C278"/>
    <mergeCell ref="K271:L271"/>
    <mergeCell ref="K283:L283"/>
    <mergeCell ref="C280:C281"/>
    <mergeCell ref="B280:B281"/>
    <mergeCell ref="A440:A441"/>
    <mergeCell ref="A439:L439"/>
    <mergeCell ref="D425:I425"/>
    <mergeCell ref="K424:L424"/>
    <mergeCell ref="D339:I339"/>
    <mergeCell ref="K339:L339"/>
    <mergeCell ref="D345:I345"/>
    <mergeCell ref="K345:L345"/>
    <mergeCell ref="A322:L322"/>
    <mergeCell ref="B344:B347"/>
    <mergeCell ref="C344:C347"/>
    <mergeCell ref="D344:H344"/>
    <mergeCell ref="K361:L361"/>
    <mergeCell ref="D362:I362"/>
    <mergeCell ref="D363:I363"/>
    <mergeCell ref="D377:I377"/>
    <mergeCell ref="A372:L372"/>
    <mergeCell ref="A373:A374"/>
    <mergeCell ref="B373:B374"/>
    <mergeCell ref="C373:C374"/>
    <mergeCell ref="A367:A371"/>
    <mergeCell ref="B367:B371"/>
    <mergeCell ref="A376:A378"/>
    <mergeCell ref="K373:L373"/>
    <mergeCell ref="A375:L375"/>
    <mergeCell ref="A442:A443"/>
    <mergeCell ref="K445:L445"/>
    <mergeCell ref="K446:L446"/>
    <mergeCell ref="A445:A446"/>
    <mergeCell ref="B445:B446"/>
    <mergeCell ref="C424:C425"/>
    <mergeCell ref="D424:H424"/>
    <mergeCell ref="K246:L246"/>
    <mergeCell ref="D259:H259"/>
    <mergeCell ref="B252:C252"/>
    <mergeCell ref="D285:I285"/>
    <mergeCell ref="K285:L285"/>
    <mergeCell ref="K298:L298"/>
    <mergeCell ref="C294:C295"/>
    <mergeCell ref="A275:A278"/>
    <mergeCell ref="D271:I271"/>
    <mergeCell ref="A280:A281"/>
    <mergeCell ref="D286:I286"/>
    <mergeCell ref="K286:L286"/>
    <mergeCell ref="B291:B292"/>
    <mergeCell ref="C291:C292"/>
    <mergeCell ref="D291:H291"/>
    <mergeCell ref="D370:I370"/>
    <mergeCell ref="K370:L370"/>
    <mergeCell ref="B376:B378"/>
    <mergeCell ref="D318:I318"/>
    <mergeCell ref="K318:L318"/>
    <mergeCell ref="D266:I266"/>
    <mergeCell ref="K266:L266"/>
    <mergeCell ref="D276:I276"/>
    <mergeCell ref="K276:L276"/>
    <mergeCell ref="D277:I277"/>
    <mergeCell ref="C445:C446"/>
    <mergeCell ref="D437:H437"/>
    <mergeCell ref="D438:I438"/>
    <mergeCell ref="K437:L438"/>
    <mergeCell ref="D440:H440"/>
    <mergeCell ref="D441:I441"/>
    <mergeCell ref="K440:L441"/>
    <mergeCell ref="C440:C441"/>
    <mergeCell ref="B440:B441"/>
    <mergeCell ref="K335:L335"/>
    <mergeCell ref="D336:I336"/>
    <mergeCell ref="K336:L336"/>
    <mergeCell ref="B333:C333"/>
    <mergeCell ref="D392:H392"/>
    <mergeCell ref="K392:L392"/>
    <mergeCell ref="D382:I382"/>
    <mergeCell ref="B392:B394"/>
    <mergeCell ref="K412:L412"/>
    <mergeCell ref="K422:L422"/>
    <mergeCell ref="C367:C371"/>
    <mergeCell ref="D442:H442"/>
    <mergeCell ref="D443:I443"/>
    <mergeCell ref="K442:L443"/>
    <mergeCell ref="C442:C443"/>
    <mergeCell ref="B442:B443"/>
    <mergeCell ref="D368:I368"/>
    <mergeCell ref="K368:L368"/>
    <mergeCell ref="D373:H373"/>
    <mergeCell ref="K367:L367"/>
    <mergeCell ref="I366:L366"/>
    <mergeCell ref="A365:L365"/>
    <mergeCell ref="B366:C366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49" orientation="portrait" r:id="rId1"/>
  <headerFooter>
    <oddFooter>&amp;C&amp;P&amp;R&amp;A - &amp;F</oddFooter>
  </headerFooter>
  <rowBreaks count="2" manualBreakCount="2">
    <brk id="455" max="11" man="1"/>
    <brk id="503" max="11" man="1"/>
  </rowBreaks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0</xdr:col>
                <xdr:colOff>123825</xdr:colOff>
                <xdr:row>0</xdr:row>
                <xdr:rowOff>200025</xdr:rowOff>
              </from>
              <to>
                <xdr:col>1</xdr:col>
                <xdr:colOff>857250</xdr:colOff>
                <xdr:row>4</xdr:row>
                <xdr:rowOff>123825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499984740745262"/>
  </sheetPr>
  <dimension ref="A1:AN77"/>
  <sheetViews>
    <sheetView view="pageBreakPreview" topLeftCell="A59" zoomScale="80" zoomScaleSheetLayoutView="80" workbookViewId="0">
      <selection activeCell="O17" sqref="O17"/>
    </sheetView>
  </sheetViews>
  <sheetFormatPr defaultRowHeight="12.75" x14ac:dyDescent="0.2"/>
  <cols>
    <col min="1" max="1" width="6.7109375" style="4" customWidth="1"/>
    <col min="2" max="2" width="14.7109375" style="4" customWidth="1"/>
    <col min="3" max="6" width="12.7109375" style="4" customWidth="1"/>
    <col min="7" max="7" width="16.7109375" style="4" customWidth="1"/>
    <col min="8" max="8" width="10.140625" style="4" hidden="1" customWidth="1"/>
    <col min="9" max="9" width="9.5703125" style="4" hidden="1" customWidth="1"/>
    <col min="10" max="10" width="11.5703125" style="4" hidden="1" customWidth="1"/>
    <col min="11" max="15" width="12.7109375" style="4" customWidth="1"/>
    <col min="16" max="16" width="15.5703125" style="4" customWidth="1"/>
    <col min="17" max="17" width="12.7109375" style="4" customWidth="1"/>
    <col min="18" max="18" width="16.7109375" style="4" customWidth="1"/>
    <col min="19" max="19" width="13.140625" style="4" customWidth="1"/>
    <col min="20" max="16384" width="9.140625" style="4"/>
  </cols>
  <sheetData>
    <row r="1" spans="1:40" customFormat="1" ht="39.950000000000003" customHeight="1" x14ac:dyDescent="0.25">
      <c r="A1" s="256"/>
      <c r="B1" s="256"/>
      <c r="C1" s="256"/>
      <c r="D1" s="252" t="s">
        <v>1718</v>
      </c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customFormat="1" ht="20.100000000000001" customHeight="1" x14ac:dyDescent="0.25">
      <c r="A2" s="256"/>
      <c r="B2" s="256"/>
      <c r="C2" s="256"/>
      <c r="D2" s="258" t="s">
        <v>1</v>
      </c>
      <c r="E2" s="258"/>
      <c r="F2" s="258" t="s">
        <v>1131</v>
      </c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customFormat="1" ht="20.100000000000001" customHeight="1" x14ac:dyDescent="0.25">
      <c r="A3" s="256"/>
      <c r="B3" s="256"/>
      <c r="C3" s="256"/>
      <c r="D3" s="258" t="s">
        <v>55</v>
      </c>
      <c r="E3" s="258"/>
      <c r="F3" s="258" t="str">
        <f>'PLANILHA REFORMA'!E3</f>
        <v>Prefeitura Municipal de Fundão</v>
      </c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customFormat="1" ht="20.100000000000001" customHeight="1" x14ac:dyDescent="0.25">
      <c r="A4" s="256"/>
      <c r="B4" s="256"/>
      <c r="C4" s="256"/>
      <c r="D4" s="258" t="s">
        <v>0</v>
      </c>
      <c r="E4" s="258"/>
      <c r="F4" s="258" t="str">
        <f>'PLANILHA REFORMA'!E4</f>
        <v>Fundão , ES</v>
      </c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customFormat="1" ht="20.100000000000001" customHeight="1" x14ac:dyDescent="0.25">
      <c r="A5" s="256"/>
      <c r="B5" s="256"/>
      <c r="C5" s="256"/>
      <c r="D5" s="258" t="s">
        <v>744</v>
      </c>
      <c r="E5" s="258"/>
      <c r="F5" s="317">
        <v>44866</v>
      </c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9.9499999999999993" customHeight="1" x14ac:dyDescent="0.2">
      <c r="A6" s="259"/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</row>
    <row r="7" spans="1:40" customFormat="1" ht="24.95" customHeight="1" x14ac:dyDescent="0.25">
      <c r="A7" s="318" t="s">
        <v>56</v>
      </c>
      <c r="B7" s="318"/>
      <c r="C7" s="318"/>
      <c r="D7" s="234" t="s">
        <v>538</v>
      </c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customFormat="1" ht="5.25" customHeight="1" x14ac:dyDescent="0.25">
      <c r="A8" s="318"/>
      <c r="B8" s="318"/>
      <c r="C8" s="318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customFormat="1" ht="24.75" hidden="1" customHeight="1" x14ac:dyDescent="0.25">
      <c r="A9" s="318"/>
      <c r="B9" s="318"/>
      <c r="C9" s="318"/>
      <c r="D9" s="234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customFormat="1" ht="24.75" hidden="1" customHeight="1" x14ac:dyDescent="0.25">
      <c r="A10" s="318"/>
      <c r="B10" s="318"/>
      <c r="C10" s="318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9.9499999999999993" customHeight="1" x14ac:dyDescent="0.2">
      <c r="A11" s="259"/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</row>
    <row r="12" spans="1:40" ht="20.100000000000001" customHeight="1" x14ac:dyDescent="0.2">
      <c r="A12" s="184" t="s">
        <v>1717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</row>
    <row r="13" spans="1:40" ht="9.9499999999999993" customHeight="1" x14ac:dyDescent="0.2">
      <c r="A13" s="259"/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</row>
    <row r="14" spans="1:40" s="6" customFormat="1" ht="24.95" customHeight="1" x14ac:dyDescent="0.2">
      <c r="A14" s="184" t="s">
        <v>2</v>
      </c>
      <c r="B14" s="311" t="s">
        <v>13</v>
      </c>
      <c r="C14" s="312"/>
      <c r="D14" s="312"/>
      <c r="E14" s="312"/>
      <c r="F14" s="313"/>
      <c r="G14" s="32" t="s">
        <v>8</v>
      </c>
      <c r="H14" s="309" t="s">
        <v>14</v>
      </c>
      <c r="I14" s="309" t="s">
        <v>15</v>
      </c>
      <c r="J14" s="309" t="s">
        <v>16</v>
      </c>
      <c r="K14" s="309" t="s">
        <v>14</v>
      </c>
      <c r="L14" s="309" t="s">
        <v>15</v>
      </c>
      <c r="M14" s="309" t="s">
        <v>16</v>
      </c>
      <c r="N14" s="309" t="s">
        <v>61</v>
      </c>
      <c r="O14" s="309" t="s">
        <v>62</v>
      </c>
      <c r="P14" s="309" t="s">
        <v>63</v>
      </c>
      <c r="Q14" s="309" t="s">
        <v>64</v>
      </c>
    </row>
    <row r="15" spans="1:40" s="6" customFormat="1" ht="24.95" customHeight="1" x14ac:dyDescent="0.2">
      <c r="A15" s="184"/>
      <c r="B15" s="314"/>
      <c r="C15" s="315"/>
      <c r="D15" s="315"/>
      <c r="E15" s="315"/>
      <c r="F15" s="316"/>
      <c r="G15" s="32" t="s">
        <v>17</v>
      </c>
      <c r="H15" s="310"/>
      <c r="I15" s="310"/>
      <c r="J15" s="310"/>
      <c r="K15" s="310"/>
      <c r="L15" s="310"/>
      <c r="M15" s="310"/>
      <c r="N15" s="310"/>
      <c r="O15" s="310"/>
      <c r="P15" s="310"/>
      <c r="Q15" s="310"/>
    </row>
    <row r="16" spans="1:40" ht="9.9499999999999993" customHeight="1" x14ac:dyDescent="0.2">
      <c r="A16" s="259"/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</row>
    <row r="17" spans="1:19" ht="24.95" customHeight="1" x14ac:dyDescent="0.2">
      <c r="A17" s="184">
        <f>'PLANILHA REFORMA'!A18</f>
        <v>1</v>
      </c>
      <c r="B17" s="294" t="s">
        <v>22</v>
      </c>
      <c r="C17" s="295"/>
      <c r="D17" s="295"/>
      <c r="E17" s="295"/>
      <c r="F17" s="296"/>
      <c r="G17" s="67">
        <f>'PLANILHA REFORMA'!M36</f>
        <v>0</v>
      </c>
      <c r="H17" s="303" t="s">
        <v>145</v>
      </c>
      <c r="I17" s="304"/>
      <c r="J17" s="305"/>
      <c r="K17" s="12">
        <f>K19*G17</f>
        <v>0</v>
      </c>
      <c r="L17" s="12">
        <f>L19*G17</f>
        <v>0</v>
      </c>
      <c r="M17" s="12"/>
      <c r="N17" s="12"/>
      <c r="O17" s="12"/>
      <c r="P17" s="12"/>
      <c r="Q17" s="12"/>
      <c r="R17" s="8" t="e">
        <f>K17+L17+M17+N17+O17+P17+Q17+#REF!+#REF!+#REF!</f>
        <v>#REF!</v>
      </c>
      <c r="S17" s="7" t="e">
        <f>R17/G17</f>
        <v>#REF!</v>
      </c>
    </row>
    <row r="18" spans="1:19" ht="20.100000000000001" customHeight="1" x14ac:dyDescent="0.2">
      <c r="A18" s="184"/>
      <c r="B18" s="297"/>
      <c r="C18" s="298"/>
      <c r="D18" s="298"/>
      <c r="E18" s="298"/>
      <c r="F18" s="299"/>
      <c r="G18" s="285"/>
      <c r="H18" s="306"/>
      <c r="I18" s="307"/>
      <c r="J18" s="308"/>
      <c r="K18" s="9"/>
      <c r="L18" s="9"/>
      <c r="M18" s="9"/>
      <c r="N18" s="9"/>
      <c r="O18" s="9"/>
      <c r="P18" s="9"/>
      <c r="Q18" s="9"/>
      <c r="S18" s="7"/>
    </row>
    <row r="19" spans="1:19" ht="20.100000000000001" customHeight="1" x14ac:dyDescent="0.2">
      <c r="A19" s="184"/>
      <c r="B19" s="300"/>
      <c r="C19" s="301"/>
      <c r="D19" s="301"/>
      <c r="E19" s="301"/>
      <c r="F19" s="302"/>
      <c r="G19" s="285"/>
      <c r="H19" s="306"/>
      <c r="I19" s="307"/>
      <c r="J19" s="308"/>
      <c r="K19" s="31">
        <v>0.8</v>
      </c>
      <c r="L19" s="31">
        <v>0.2</v>
      </c>
      <c r="M19" s="31"/>
      <c r="N19" s="31"/>
      <c r="O19" s="31"/>
      <c r="P19" s="31"/>
      <c r="Q19" s="31"/>
      <c r="S19" s="7"/>
    </row>
    <row r="20" spans="1:19" ht="24.95" customHeight="1" x14ac:dyDescent="0.2">
      <c r="A20" s="184">
        <v>2</v>
      </c>
      <c r="B20" s="294" t="s">
        <v>23</v>
      </c>
      <c r="C20" s="295"/>
      <c r="D20" s="295"/>
      <c r="E20" s="295"/>
      <c r="F20" s="296"/>
      <c r="G20" s="67">
        <f>'PLANILHA REFORMA'!M42</f>
        <v>0</v>
      </c>
      <c r="H20" s="306"/>
      <c r="I20" s="307"/>
      <c r="J20" s="308"/>
      <c r="K20" s="12">
        <f>G20</f>
        <v>0</v>
      </c>
      <c r="L20" s="12"/>
      <c r="M20" s="12"/>
      <c r="N20" s="12"/>
      <c r="O20" s="12"/>
      <c r="P20" s="12"/>
      <c r="Q20" s="12"/>
      <c r="R20" s="8" t="e">
        <f>K20+L20+M20+N20+O20+P20+Q20+#REF!+#REF!+#REF!</f>
        <v>#REF!</v>
      </c>
      <c r="S20" s="7" t="e">
        <f>R20/G20</f>
        <v>#REF!</v>
      </c>
    </row>
    <row r="21" spans="1:19" ht="20.100000000000001" customHeight="1" x14ac:dyDescent="0.2">
      <c r="A21" s="184"/>
      <c r="B21" s="297"/>
      <c r="C21" s="298"/>
      <c r="D21" s="298"/>
      <c r="E21" s="298"/>
      <c r="F21" s="299"/>
      <c r="G21" s="285"/>
      <c r="H21" s="306"/>
      <c r="I21" s="307"/>
      <c r="J21" s="308"/>
      <c r="K21" s="9"/>
      <c r="L21" s="9"/>
      <c r="M21" s="9"/>
      <c r="N21" s="9"/>
      <c r="O21" s="9"/>
      <c r="P21" s="9"/>
      <c r="Q21" s="9"/>
      <c r="S21" s="7"/>
    </row>
    <row r="22" spans="1:19" ht="20.100000000000001" customHeight="1" x14ac:dyDescent="0.2">
      <c r="A22" s="184"/>
      <c r="B22" s="300"/>
      <c r="C22" s="301"/>
      <c r="D22" s="301"/>
      <c r="E22" s="301"/>
      <c r="F22" s="302"/>
      <c r="G22" s="285"/>
      <c r="H22" s="306"/>
      <c r="I22" s="307"/>
      <c r="J22" s="308"/>
      <c r="K22" s="31">
        <v>1</v>
      </c>
      <c r="L22" s="31"/>
      <c r="M22" s="31"/>
      <c r="N22" s="31"/>
      <c r="O22" s="31"/>
      <c r="P22" s="31"/>
      <c r="Q22" s="31"/>
      <c r="S22" s="7"/>
    </row>
    <row r="23" spans="1:19" ht="24.95" customHeight="1" x14ac:dyDescent="0.2">
      <c r="A23" s="184">
        <v>3</v>
      </c>
      <c r="B23" s="276" t="s">
        <v>26</v>
      </c>
      <c r="C23" s="277"/>
      <c r="D23" s="277"/>
      <c r="E23" s="277"/>
      <c r="F23" s="278"/>
      <c r="G23" s="67">
        <f>'PLANILHA REFORMA'!M47</f>
        <v>0</v>
      </c>
      <c r="H23" s="306"/>
      <c r="I23" s="307"/>
      <c r="J23" s="308"/>
      <c r="K23" s="12">
        <f>K25*G23</f>
        <v>0</v>
      </c>
      <c r="L23" s="12">
        <f>L25*G23</f>
        <v>0</v>
      </c>
      <c r="M23" s="12"/>
      <c r="N23" s="12"/>
      <c r="O23" s="12"/>
      <c r="P23" s="12"/>
      <c r="Q23" s="12"/>
      <c r="R23" s="8" t="e">
        <f>K23+L23+M23+N23+O23+P23+Q23+#REF!+#REF!+#REF!</f>
        <v>#REF!</v>
      </c>
      <c r="S23" s="7" t="e">
        <f>R23/G23</f>
        <v>#REF!</v>
      </c>
    </row>
    <row r="24" spans="1:19" ht="20.100000000000001" customHeight="1" x14ac:dyDescent="0.2">
      <c r="A24" s="184"/>
      <c r="B24" s="279"/>
      <c r="C24" s="280"/>
      <c r="D24" s="280"/>
      <c r="E24" s="280"/>
      <c r="F24" s="281"/>
      <c r="G24" s="285"/>
      <c r="H24" s="306"/>
      <c r="I24" s="307"/>
      <c r="J24" s="308"/>
      <c r="K24" s="9"/>
      <c r="L24" s="9"/>
      <c r="M24" s="9"/>
      <c r="N24" s="9"/>
      <c r="O24" s="9"/>
      <c r="P24" s="9"/>
      <c r="Q24" s="9"/>
      <c r="S24" s="7"/>
    </row>
    <row r="25" spans="1:19" ht="20.100000000000001" customHeight="1" x14ac:dyDescent="0.2">
      <c r="A25" s="184"/>
      <c r="B25" s="282"/>
      <c r="C25" s="283"/>
      <c r="D25" s="283"/>
      <c r="E25" s="283"/>
      <c r="F25" s="284"/>
      <c r="G25" s="285"/>
      <c r="H25" s="306"/>
      <c r="I25" s="307"/>
      <c r="J25" s="308"/>
      <c r="K25" s="31">
        <v>0.5</v>
      </c>
      <c r="L25" s="31">
        <v>0.5</v>
      </c>
      <c r="M25" s="31"/>
      <c r="N25" s="31"/>
      <c r="O25" s="31"/>
      <c r="P25" s="31"/>
      <c r="Q25" s="31"/>
      <c r="S25" s="7"/>
    </row>
    <row r="26" spans="1:19" ht="24.95" customHeight="1" x14ac:dyDescent="0.2">
      <c r="A26" s="184">
        <v>4</v>
      </c>
      <c r="B26" s="276" t="s">
        <v>1222</v>
      </c>
      <c r="C26" s="277"/>
      <c r="D26" s="277"/>
      <c r="E26" s="277"/>
      <c r="F26" s="278"/>
      <c r="G26" s="67">
        <f>'PLANILHA REFORMA'!M62</f>
        <v>0</v>
      </c>
      <c r="H26" s="306"/>
      <c r="I26" s="307"/>
      <c r="J26" s="308"/>
      <c r="K26" s="12"/>
      <c r="L26" s="12">
        <f>L28*G26</f>
        <v>0</v>
      </c>
      <c r="M26" s="12">
        <f>M28*G26</f>
        <v>0</v>
      </c>
      <c r="N26" s="12"/>
      <c r="O26" s="12"/>
      <c r="P26" s="12"/>
      <c r="Q26" s="12"/>
      <c r="R26" s="8" t="e">
        <f>K26+L26+M26+N26+O26+P26+Q26+#REF!+#REF!+#REF!</f>
        <v>#REF!</v>
      </c>
      <c r="S26" s="7" t="e">
        <f>R26/G26</f>
        <v>#REF!</v>
      </c>
    </row>
    <row r="27" spans="1:19" ht="20.100000000000001" customHeight="1" x14ac:dyDescent="0.2">
      <c r="A27" s="184"/>
      <c r="B27" s="279"/>
      <c r="C27" s="280"/>
      <c r="D27" s="280"/>
      <c r="E27" s="280"/>
      <c r="F27" s="281"/>
      <c r="G27" s="285"/>
      <c r="H27" s="306"/>
      <c r="I27" s="307"/>
      <c r="J27" s="308"/>
      <c r="K27" s="9"/>
      <c r="L27" s="9"/>
      <c r="M27" s="9"/>
      <c r="N27" s="9"/>
      <c r="O27" s="9"/>
      <c r="P27" s="9"/>
      <c r="Q27" s="9"/>
      <c r="S27" s="7"/>
    </row>
    <row r="28" spans="1:19" ht="20.100000000000001" customHeight="1" x14ac:dyDescent="0.2">
      <c r="A28" s="184"/>
      <c r="B28" s="282"/>
      <c r="C28" s="283"/>
      <c r="D28" s="283"/>
      <c r="E28" s="283"/>
      <c r="F28" s="284"/>
      <c r="G28" s="285"/>
      <c r="H28" s="306"/>
      <c r="I28" s="307"/>
      <c r="J28" s="308"/>
      <c r="K28" s="31"/>
      <c r="L28" s="31">
        <v>0.8</v>
      </c>
      <c r="M28" s="31">
        <v>0.2</v>
      </c>
      <c r="N28" s="31"/>
      <c r="O28" s="31"/>
      <c r="P28" s="31"/>
      <c r="Q28" s="31"/>
      <c r="S28" s="7"/>
    </row>
    <row r="29" spans="1:19" ht="24.95" customHeight="1" x14ac:dyDescent="0.2">
      <c r="A29" s="184">
        <v>5</v>
      </c>
      <c r="B29" s="276" t="s">
        <v>31</v>
      </c>
      <c r="C29" s="277"/>
      <c r="D29" s="277"/>
      <c r="E29" s="277"/>
      <c r="F29" s="278"/>
      <c r="G29" s="67">
        <f>'PLANILHA REFORMA'!M69</f>
        <v>0</v>
      </c>
      <c r="H29" s="306"/>
      <c r="I29" s="307"/>
      <c r="J29" s="308"/>
      <c r="K29" s="12"/>
      <c r="L29" s="12"/>
      <c r="M29" s="12">
        <f>M31*G29</f>
        <v>0</v>
      </c>
      <c r="N29" s="12">
        <f>N31*G29</f>
        <v>0</v>
      </c>
      <c r="O29" s="12"/>
      <c r="P29" s="12"/>
      <c r="Q29" s="12"/>
      <c r="R29" s="8" t="e">
        <f>K29+L29+M29+N29+O29+P29+Q29+#REF!+#REF!+#REF!</f>
        <v>#REF!</v>
      </c>
      <c r="S29" s="7" t="e">
        <f>R29/G29</f>
        <v>#REF!</v>
      </c>
    </row>
    <row r="30" spans="1:19" ht="20.100000000000001" customHeight="1" x14ac:dyDescent="0.2">
      <c r="A30" s="184"/>
      <c r="B30" s="279"/>
      <c r="C30" s="280"/>
      <c r="D30" s="280"/>
      <c r="E30" s="280"/>
      <c r="F30" s="281"/>
      <c r="G30" s="285"/>
      <c r="H30" s="306"/>
      <c r="I30" s="307"/>
      <c r="J30" s="308"/>
      <c r="K30" s="9"/>
      <c r="L30" s="9"/>
      <c r="M30" s="9"/>
      <c r="N30" s="9"/>
      <c r="O30" s="9"/>
      <c r="P30" s="9"/>
      <c r="Q30" s="9"/>
      <c r="S30" s="7"/>
    </row>
    <row r="31" spans="1:19" ht="20.100000000000001" customHeight="1" x14ac:dyDescent="0.2">
      <c r="A31" s="184"/>
      <c r="B31" s="282"/>
      <c r="C31" s="283"/>
      <c r="D31" s="283"/>
      <c r="E31" s="283"/>
      <c r="F31" s="284"/>
      <c r="G31" s="285"/>
      <c r="H31" s="306"/>
      <c r="I31" s="307"/>
      <c r="J31" s="308"/>
      <c r="K31" s="31"/>
      <c r="L31" s="31"/>
      <c r="M31" s="31">
        <v>0.5</v>
      </c>
      <c r="N31" s="31">
        <v>0.5</v>
      </c>
      <c r="O31" s="31"/>
      <c r="P31" s="31"/>
      <c r="Q31" s="31"/>
      <c r="S31" s="7"/>
    </row>
    <row r="32" spans="1:19" ht="24.95" customHeight="1" x14ac:dyDescent="0.2">
      <c r="A32" s="184">
        <v>6</v>
      </c>
      <c r="B32" s="276" t="s">
        <v>33</v>
      </c>
      <c r="C32" s="277"/>
      <c r="D32" s="277"/>
      <c r="E32" s="277"/>
      <c r="F32" s="278"/>
      <c r="G32" s="67">
        <f>'PLANILHA REFORMA'!M75</f>
        <v>0</v>
      </c>
      <c r="H32" s="306"/>
      <c r="I32" s="307"/>
      <c r="J32" s="308"/>
      <c r="K32" s="12"/>
      <c r="L32" s="12"/>
      <c r="M32" s="12"/>
      <c r="N32" s="12"/>
      <c r="O32" s="12">
        <f>O34*G32</f>
        <v>0</v>
      </c>
      <c r="P32" s="12">
        <f>P34*G32</f>
        <v>0</v>
      </c>
      <c r="Q32" s="12"/>
      <c r="R32" s="8" t="e">
        <f>K32+L32+M32+N32+O32+P32+Q32+#REF!+#REF!+#REF!</f>
        <v>#REF!</v>
      </c>
      <c r="S32" s="7" t="e">
        <f>R32/G32</f>
        <v>#REF!</v>
      </c>
    </row>
    <row r="33" spans="1:19" ht="20.100000000000001" customHeight="1" x14ac:dyDescent="0.2">
      <c r="A33" s="184"/>
      <c r="B33" s="279"/>
      <c r="C33" s="280"/>
      <c r="D33" s="280"/>
      <c r="E33" s="280"/>
      <c r="F33" s="281"/>
      <c r="G33" s="285"/>
      <c r="H33" s="306"/>
      <c r="I33" s="307"/>
      <c r="J33" s="308"/>
      <c r="K33" s="9"/>
      <c r="L33" s="9"/>
      <c r="M33" s="9"/>
      <c r="N33" s="9"/>
      <c r="O33" s="9"/>
      <c r="P33" s="9"/>
      <c r="Q33" s="9"/>
      <c r="S33" s="7"/>
    </row>
    <row r="34" spans="1:19" ht="20.100000000000001" customHeight="1" x14ac:dyDescent="0.2">
      <c r="A34" s="184"/>
      <c r="B34" s="282"/>
      <c r="C34" s="283"/>
      <c r="D34" s="283"/>
      <c r="E34" s="283"/>
      <c r="F34" s="284"/>
      <c r="G34" s="285"/>
      <c r="H34" s="306"/>
      <c r="I34" s="307"/>
      <c r="J34" s="308"/>
      <c r="K34" s="31"/>
      <c r="L34" s="31"/>
      <c r="M34" s="31"/>
      <c r="N34" s="31"/>
      <c r="O34" s="31">
        <v>0.5</v>
      </c>
      <c r="P34" s="31">
        <v>0.5</v>
      </c>
      <c r="Q34" s="31"/>
      <c r="S34" s="7"/>
    </row>
    <row r="35" spans="1:19" ht="24.95" customHeight="1" x14ac:dyDescent="0.2">
      <c r="A35" s="184">
        <v>7</v>
      </c>
      <c r="B35" s="276" t="s">
        <v>35</v>
      </c>
      <c r="C35" s="277"/>
      <c r="D35" s="277"/>
      <c r="E35" s="277"/>
      <c r="F35" s="278"/>
      <c r="G35" s="67">
        <f>'PLANILHA REFORMA'!M87</f>
        <v>0</v>
      </c>
      <c r="H35" s="306"/>
      <c r="I35" s="307"/>
      <c r="J35" s="308"/>
      <c r="K35" s="12"/>
      <c r="L35" s="12"/>
      <c r="M35" s="12"/>
      <c r="N35" s="12"/>
      <c r="O35" s="12">
        <f>O37*G35</f>
        <v>0</v>
      </c>
      <c r="P35" s="12">
        <f>P37*G35</f>
        <v>0</v>
      </c>
      <c r="Q35" s="12"/>
      <c r="R35" s="8" t="e">
        <f>K35+L35+M35+N35+O35+P35+Q35+#REF!+#REF!+#REF!</f>
        <v>#REF!</v>
      </c>
      <c r="S35" s="7" t="e">
        <f>R35/G35</f>
        <v>#REF!</v>
      </c>
    </row>
    <row r="36" spans="1:19" ht="20.100000000000001" customHeight="1" x14ac:dyDescent="0.2">
      <c r="A36" s="184"/>
      <c r="B36" s="279"/>
      <c r="C36" s="280"/>
      <c r="D36" s="280"/>
      <c r="E36" s="280"/>
      <c r="F36" s="281"/>
      <c r="G36" s="285"/>
      <c r="H36" s="306"/>
      <c r="I36" s="307"/>
      <c r="J36" s="308"/>
      <c r="K36" s="9"/>
      <c r="L36" s="9"/>
      <c r="M36" s="9"/>
      <c r="N36" s="9"/>
      <c r="O36" s="9"/>
      <c r="P36" s="9"/>
      <c r="Q36" s="9"/>
      <c r="S36" s="7"/>
    </row>
    <row r="37" spans="1:19" ht="20.100000000000001" customHeight="1" x14ac:dyDescent="0.2">
      <c r="A37" s="184"/>
      <c r="B37" s="282"/>
      <c r="C37" s="283"/>
      <c r="D37" s="283"/>
      <c r="E37" s="283"/>
      <c r="F37" s="284"/>
      <c r="G37" s="285"/>
      <c r="H37" s="306"/>
      <c r="I37" s="307"/>
      <c r="J37" s="308"/>
      <c r="K37" s="31"/>
      <c r="L37" s="31"/>
      <c r="M37" s="31"/>
      <c r="N37" s="31"/>
      <c r="O37" s="31">
        <v>0.5</v>
      </c>
      <c r="P37" s="31">
        <v>0.5</v>
      </c>
      <c r="Q37" s="31"/>
      <c r="S37" s="7"/>
    </row>
    <row r="38" spans="1:19" ht="24.95" customHeight="1" x14ac:dyDescent="0.2">
      <c r="A38" s="184">
        <v>8</v>
      </c>
      <c r="B38" s="276" t="s">
        <v>38</v>
      </c>
      <c r="C38" s="277"/>
      <c r="D38" s="277"/>
      <c r="E38" s="277"/>
      <c r="F38" s="278"/>
      <c r="G38" s="67">
        <f>'PLANILHA REFORMA'!M95</f>
        <v>0</v>
      </c>
      <c r="H38" s="306"/>
      <c r="I38" s="307"/>
      <c r="J38" s="308"/>
      <c r="K38" s="12"/>
      <c r="L38" s="12">
        <f>L40*G38</f>
        <v>0</v>
      </c>
      <c r="M38" s="12">
        <f>M40*G38</f>
        <v>0</v>
      </c>
      <c r="N38" s="12"/>
      <c r="O38" s="12"/>
      <c r="P38" s="12"/>
      <c r="Q38" s="12"/>
      <c r="R38" s="8" t="e">
        <f>K38+L38+M38+N38+O38+P38+Q38+#REF!+#REF!+#REF!</f>
        <v>#REF!</v>
      </c>
      <c r="S38" s="7" t="e">
        <f>R38/G38</f>
        <v>#REF!</v>
      </c>
    </row>
    <row r="39" spans="1:19" ht="20.100000000000001" customHeight="1" x14ac:dyDescent="0.2">
      <c r="A39" s="184"/>
      <c r="B39" s="279"/>
      <c r="C39" s="280"/>
      <c r="D39" s="280"/>
      <c r="E39" s="280"/>
      <c r="F39" s="281"/>
      <c r="G39" s="285"/>
      <c r="H39" s="306"/>
      <c r="I39" s="307"/>
      <c r="J39" s="308"/>
      <c r="K39" s="9"/>
      <c r="L39" s="9"/>
      <c r="M39" s="9"/>
      <c r="N39" s="9"/>
      <c r="O39" s="9"/>
      <c r="P39" s="9"/>
      <c r="Q39" s="9"/>
      <c r="S39" s="7"/>
    </row>
    <row r="40" spans="1:19" ht="20.100000000000001" customHeight="1" x14ac:dyDescent="0.2">
      <c r="A40" s="184"/>
      <c r="B40" s="282"/>
      <c r="C40" s="283"/>
      <c r="D40" s="283"/>
      <c r="E40" s="283"/>
      <c r="F40" s="284"/>
      <c r="G40" s="285"/>
      <c r="H40" s="306"/>
      <c r="I40" s="307"/>
      <c r="J40" s="308"/>
      <c r="K40" s="31"/>
      <c r="L40" s="31">
        <v>0.5</v>
      </c>
      <c r="M40" s="31">
        <v>0.5</v>
      </c>
      <c r="N40" s="31"/>
      <c r="O40" s="31"/>
      <c r="P40" s="31"/>
      <c r="Q40" s="31"/>
      <c r="S40" s="7"/>
    </row>
    <row r="41" spans="1:19" ht="24.95" customHeight="1" x14ac:dyDescent="0.2">
      <c r="A41" s="184">
        <v>9</v>
      </c>
      <c r="B41" s="276" t="s">
        <v>39</v>
      </c>
      <c r="C41" s="277"/>
      <c r="D41" s="277"/>
      <c r="E41" s="277"/>
      <c r="F41" s="278"/>
      <c r="G41" s="67">
        <f>'PLANILHA REFORMA'!M99</f>
        <v>0</v>
      </c>
      <c r="H41" s="306"/>
      <c r="I41" s="307"/>
      <c r="J41" s="308"/>
      <c r="K41" s="12"/>
      <c r="L41" s="12"/>
      <c r="M41" s="12"/>
      <c r="N41" s="12"/>
      <c r="O41" s="12">
        <f>O43*G41</f>
        <v>0</v>
      </c>
      <c r="P41" s="12"/>
      <c r="Q41" s="12"/>
      <c r="R41" s="8" t="e">
        <f>K41+L41+M41+N41+O41+P41+Q41+#REF!+#REF!+#REF!</f>
        <v>#REF!</v>
      </c>
      <c r="S41" s="7" t="e">
        <f>R41/G41</f>
        <v>#REF!</v>
      </c>
    </row>
    <row r="42" spans="1:19" ht="20.100000000000001" customHeight="1" x14ac:dyDescent="0.2">
      <c r="A42" s="184"/>
      <c r="B42" s="279"/>
      <c r="C42" s="280"/>
      <c r="D42" s="280"/>
      <c r="E42" s="280"/>
      <c r="F42" s="281"/>
      <c r="G42" s="285"/>
      <c r="H42" s="306"/>
      <c r="I42" s="307"/>
      <c r="J42" s="308"/>
      <c r="K42" s="9"/>
      <c r="L42" s="9"/>
      <c r="M42" s="9"/>
      <c r="N42" s="9"/>
      <c r="O42" s="9"/>
      <c r="P42" s="9"/>
      <c r="Q42" s="9"/>
      <c r="S42" s="7"/>
    </row>
    <row r="43" spans="1:19" ht="20.100000000000001" customHeight="1" x14ac:dyDescent="0.2">
      <c r="A43" s="184"/>
      <c r="B43" s="282"/>
      <c r="C43" s="283"/>
      <c r="D43" s="283"/>
      <c r="E43" s="283"/>
      <c r="F43" s="284"/>
      <c r="G43" s="285"/>
      <c r="H43" s="306"/>
      <c r="I43" s="307"/>
      <c r="J43" s="308"/>
      <c r="K43" s="31"/>
      <c r="L43" s="31"/>
      <c r="M43" s="31"/>
      <c r="N43" s="31"/>
      <c r="O43" s="31">
        <v>1</v>
      </c>
      <c r="P43" s="31"/>
      <c r="Q43" s="31"/>
      <c r="S43" s="7"/>
    </row>
    <row r="44" spans="1:19" ht="24.95" customHeight="1" x14ac:dyDescent="0.2">
      <c r="A44" s="184">
        <v>10</v>
      </c>
      <c r="B44" s="276" t="s">
        <v>41</v>
      </c>
      <c r="C44" s="277"/>
      <c r="D44" s="277"/>
      <c r="E44" s="277"/>
      <c r="F44" s="278"/>
      <c r="G44" s="67">
        <f>'PLANILHA REFORMA'!M108</f>
        <v>0</v>
      </c>
      <c r="H44" s="306"/>
      <c r="I44" s="307"/>
      <c r="J44" s="308"/>
      <c r="K44" s="12"/>
      <c r="L44" s="12"/>
      <c r="M44" s="12"/>
      <c r="N44" s="12">
        <f>N46*G44</f>
        <v>0</v>
      </c>
      <c r="O44" s="12">
        <f>O46*G44</f>
        <v>0</v>
      </c>
      <c r="P44" s="12"/>
      <c r="Q44" s="12"/>
      <c r="R44" s="8" t="e">
        <f>K44+L44+M44+N44+O44+P44+Q44+#REF!+#REF!+#REF!</f>
        <v>#REF!</v>
      </c>
      <c r="S44" s="7" t="e">
        <f>R44/G44</f>
        <v>#REF!</v>
      </c>
    </row>
    <row r="45" spans="1:19" ht="20.100000000000001" customHeight="1" x14ac:dyDescent="0.2">
      <c r="A45" s="184"/>
      <c r="B45" s="279"/>
      <c r="C45" s="280"/>
      <c r="D45" s="280"/>
      <c r="E45" s="280"/>
      <c r="F45" s="281"/>
      <c r="G45" s="285"/>
      <c r="H45" s="306"/>
      <c r="I45" s="307"/>
      <c r="J45" s="308"/>
      <c r="K45" s="9"/>
      <c r="L45" s="9"/>
      <c r="M45" s="9"/>
      <c r="N45" s="9"/>
      <c r="O45" s="9"/>
      <c r="P45" s="9"/>
      <c r="Q45" s="9"/>
      <c r="S45" s="7"/>
    </row>
    <row r="46" spans="1:19" ht="20.100000000000001" customHeight="1" x14ac:dyDescent="0.2">
      <c r="A46" s="184"/>
      <c r="B46" s="282"/>
      <c r="C46" s="283"/>
      <c r="D46" s="283"/>
      <c r="E46" s="283"/>
      <c r="F46" s="284"/>
      <c r="G46" s="285"/>
      <c r="H46" s="306"/>
      <c r="I46" s="307"/>
      <c r="J46" s="308"/>
      <c r="K46" s="31"/>
      <c r="L46" s="31"/>
      <c r="M46" s="31"/>
      <c r="N46" s="31">
        <v>0.5</v>
      </c>
      <c r="O46" s="31">
        <v>0.5</v>
      </c>
      <c r="P46" s="31"/>
      <c r="Q46" s="31"/>
      <c r="S46" s="7"/>
    </row>
    <row r="47" spans="1:19" ht="24.95" customHeight="1" x14ac:dyDescent="0.2">
      <c r="A47" s="184">
        <v>11</v>
      </c>
      <c r="B47" s="276" t="s">
        <v>43</v>
      </c>
      <c r="C47" s="277"/>
      <c r="D47" s="277"/>
      <c r="E47" s="277"/>
      <c r="F47" s="278"/>
      <c r="G47" s="67">
        <f>'PLANILHA REFORMA'!M117</f>
        <v>0</v>
      </c>
      <c r="H47" s="306"/>
      <c r="I47" s="307"/>
      <c r="J47" s="308"/>
      <c r="K47" s="12"/>
      <c r="L47" s="12"/>
      <c r="M47" s="12">
        <f>M49*G47</f>
        <v>0</v>
      </c>
      <c r="N47" s="12">
        <f>N49*G47</f>
        <v>0</v>
      </c>
      <c r="O47" s="12"/>
      <c r="P47" s="12"/>
      <c r="Q47" s="12"/>
      <c r="R47" s="8" t="e">
        <f>K47+L47+M47+N47+O47+P47+Q47+#REF!+#REF!+#REF!</f>
        <v>#REF!</v>
      </c>
      <c r="S47" s="7" t="e">
        <f>R47/G47</f>
        <v>#REF!</v>
      </c>
    </row>
    <row r="48" spans="1:19" ht="20.100000000000001" customHeight="1" x14ac:dyDescent="0.2">
      <c r="A48" s="184"/>
      <c r="B48" s="279"/>
      <c r="C48" s="280"/>
      <c r="D48" s="280"/>
      <c r="E48" s="280"/>
      <c r="F48" s="281"/>
      <c r="G48" s="285"/>
      <c r="H48" s="306"/>
      <c r="I48" s="307"/>
      <c r="J48" s="308"/>
      <c r="K48" s="9"/>
      <c r="L48" s="9"/>
      <c r="M48" s="9"/>
      <c r="N48" s="9"/>
      <c r="O48" s="9"/>
      <c r="P48" s="9"/>
      <c r="Q48" s="9"/>
      <c r="S48" s="7"/>
    </row>
    <row r="49" spans="1:19" ht="20.100000000000001" customHeight="1" x14ac:dyDescent="0.2">
      <c r="A49" s="184"/>
      <c r="B49" s="282"/>
      <c r="C49" s="283"/>
      <c r="D49" s="283"/>
      <c r="E49" s="283"/>
      <c r="F49" s="284"/>
      <c r="G49" s="285"/>
      <c r="H49" s="306"/>
      <c r="I49" s="307"/>
      <c r="J49" s="308"/>
      <c r="K49" s="31"/>
      <c r="L49" s="31"/>
      <c r="M49" s="31">
        <v>0.5</v>
      </c>
      <c r="N49" s="31">
        <v>0.5</v>
      </c>
      <c r="O49" s="31"/>
      <c r="P49" s="31"/>
      <c r="Q49" s="31"/>
      <c r="S49" s="7"/>
    </row>
    <row r="50" spans="1:19" ht="24.95" customHeight="1" x14ac:dyDescent="0.2">
      <c r="A50" s="184">
        <v>12</v>
      </c>
      <c r="B50" s="276" t="s">
        <v>45</v>
      </c>
      <c r="C50" s="277"/>
      <c r="D50" s="277"/>
      <c r="E50" s="277"/>
      <c r="F50" s="278"/>
      <c r="G50" s="67">
        <f>'PLANILHA REFORMA'!M142</f>
        <v>0</v>
      </c>
      <c r="H50" s="306"/>
      <c r="I50" s="307"/>
      <c r="J50" s="308"/>
      <c r="K50" s="12"/>
      <c r="L50" s="12"/>
      <c r="M50" s="12">
        <f>M52*G50</f>
        <v>0</v>
      </c>
      <c r="N50" s="12"/>
      <c r="O50" s="12"/>
      <c r="P50" s="12">
        <f>P52*G50</f>
        <v>0</v>
      </c>
      <c r="Q50" s="12"/>
      <c r="R50" s="8" t="e">
        <f>K50+L50+M50+N50+O50+P50+Q50+#REF!+#REF!+#REF!</f>
        <v>#REF!</v>
      </c>
      <c r="S50" s="7" t="e">
        <f>R50/G50</f>
        <v>#REF!</v>
      </c>
    </row>
    <row r="51" spans="1:19" ht="20.100000000000001" customHeight="1" x14ac:dyDescent="0.2">
      <c r="A51" s="184"/>
      <c r="B51" s="279"/>
      <c r="C51" s="280"/>
      <c r="D51" s="280"/>
      <c r="E51" s="280"/>
      <c r="F51" s="281"/>
      <c r="G51" s="285"/>
      <c r="H51" s="306"/>
      <c r="I51" s="307"/>
      <c r="J51" s="308"/>
      <c r="K51" s="9"/>
      <c r="L51" s="9"/>
      <c r="M51" s="9"/>
      <c r="N51" s="9"/>
      <c r="O51" s="9"/>
      <c r="P51" s="9"/>
      <c r="Q51" s="9"/>
      <c r="S51" s="7"/>
    </row>
    <row r="52" spans="1:19" ht="20.100000000000001" customHeight="1" x14ac:dyDescent="0.2">
      <c r="A52" s="184"/>
      <c r="B52" s="282"/>
      <c r="C52" s="283"/>
      <c r="D52" s="283"/>
      <c r="E52" s="283"/>
      <c r="F52" s="284"/>
      <c r="G52" s="285"/>
      <c r="H52" s="306"/>
      <c r="I52" s="307"/>
      <c r="J52" s="308"/>
      <c r="K52" s="31"/>
      <c r="L52" s="31"/>
      <c r="M52" s="31">
        <v>0.5</v>
      </c>
      <c r="N52" s="31"/>
      <c r="O52" s="31"/>
      <c r="P52" s="31">
        <v>0.5</v>
      </c>
      <c r="Q52" s="31"/>
      <c r="S52" s="7"/>
    </row>
    <row r="53" spans="1:19" ht="24.95" customHeight="1" x14ac:dyDescent="0.2">
      <c r="A53" s="184">
        <v>13</v>
      </c>
      <c r="B53" s="276" t="s">
        <v>1434</v>
      </c>
      <c r="C53" s="277"/>
      <c r="D53" s="277"/>
      <c r="E53" s="277"/>
      <c r="F53" s="278"/>
      <c r="G53" s="67">
        <f>'PLANILHA REFORMA'!M202</f>
        <v>0</v>
      </c>
      <c r="H53" s="306"/>
      <c r="I53" s="307"/>
      <c r="J53" s="308"/>
      <c r="K53" s="12"/>
      <c r="L53" s="12"/>
      <c r="M53" s="12">
        <f>M55*G53</f>
        <v>0</v>
      </c>
      <c r="N53" s="12"/>
      <c r="O53" s="12"/>
      <c r="P53" s="12">
        <f>P55*G53</f>
        <v>0</v>
      </c>
      <c r="Q53" s="12"/>
      <c r="R53" s="8" t="e">
        <f>K53+L53+M53+N53+O53+P53+Q53+#REF!+#REF!+#REF!</f>
        <v>#REF!</v>
      </c>
      <c r="S53" s="7" t="e">
        <f>R53/G53</f>
        <v>#REF!</v>
      </c>
    </row>
    <row r="54" spans="1:19" ht="20.100000000000001" customHeight="1" x14ac:dyDescent="0.2">
      <c r="A54" s="184"/>
      <c r="B54" s="279"/>
      <c r="C54" s="280"/>
      <c r="D54" s="280"/>
      <c r="E54" s="280"/>
      <c r="F54" s="281"/>
      <c r="G54" s="285"/>
      <c r="H54" s="306"/>
      <c r="I54" s="307"/>
      <c r="J54" s="308"/>
      <c r="K54" s="9"/>
      <c r="L54" s="9"/>
      <c r="M54" s="9"/>
      <c r="N54" s="9"/>
      <c r="O54" s="9"/>
      <c r="P54" s="9"/>
      <c r="Q54" s="9"/>
      <c r="S54" s="7"/>
    </row>
    <row r="55" spans="1:19" ht="20.100000000000001" customHeight="1" x14ac:dyDescent="0.2">
      <c r="A55" s="184"/>
      <c r="B55" s="282"/>
      <c r="C55" s="283"/>
      <c r="D55" s="283"/>
      <c r="E55" s="283"/>
      <c r="F55" s="284"/>
      <c r="G55" s="285"/>
      <c r="H55" s="306"/>
      <c r="I55" s="307"/>
      <c r="J55" s="308"/>
      <c r="K55" s="31"/>
      <c r="L55" s="31"/>
      <c r="M55" s="31">
        <v>0.5</v>
      </c>
      <c r="N55" s="31"/>
      <c r="O55" s="31"/>
      <c r="P55" s="31">
        <v>0.5</v>
      </c>
      <c r="Q55" s="31"/>
      <c r="S55" s="7"/>
    </row>
    <row r="56" spans="1:19" ht="24.95" customHeight="1" x14ac:dyDescent="0.2">
      <c r="A56" s="184">
        <v>14</v>
      </c>
      <c r="B56" s="276" t="s">
        <v>1556</v>
      </c>
      <c r="C56" s="277"/>
      <c r="D56" s="277"/>
      <c r="E56" s="277"/>
      <c r="F56" s="278"/>
      <c r="G56" s="67">
        <f>'PLANILHA REFORMA'!M209</f>
        <v>0</v>
      </c>
      <c r="H56" s="306"/>
      <c r="I56" s="307"/>
      <c r="J56" s="308"/>
      <c r="K56" s="12"/>
      <c r="L56" s="12"/>
      <c r="M56" s="12"/>
      <c r="N56" s="12"/>
      <c r="O56" s="12"/>
      <c r="P56" s="12">
        <f>P58*G56</f>
        <v>0</v>
      </c>
      <c r="Q56" s="12">
        <f>Q58*G56</f>
        <v>0</v>
      </c>
      <c r="R56" s="8" t="e">
        <f>K56+L56+M56+N56+O56+P56+Q56+#REF!+#REF!+#REF!</f>
        <v>#REF!</v>
      </c>
      <c r="S56" s="7" t="e">
        <f>R56/G56</f>
        <v>#REF!</v>
      </c>
    </row>
    <row r="57" spans="1:19" ht="20.100000000000001" customHeight="1" x14ac:dyDescent="0.2">
      <c r="A57" s="184"/>
      <c r="B57" s="279"/>
      <c r="C57" s="280"/>
      <c r="D57" s="280"/>
      <c r="E57" s="280"/>
      <c r="F57" s="281"/>
      <c r="G57" s="285"/>
      <c r="H57" s="306"/>
      <c r="I57" s="307"/>
      <c r="J57" s="308"/>
      <c r="K57" s="9"/>
      <c r="L57" s="9"/>
      <c r="M57" s="9"/>
      <c r="N57" s="9"/>
      <c r="O57" s="9"/>
      <c r="P57" s="9"/>
      <c r="Q57" s="9"/>
      <c r="S57" s="7"/>
    </row>
    <row r="58" spans="1:19" ht="20.100000000000001" customHeight="1" x14ac:dyDescent="0.2">
      <c r="A58" s="184"/>
      <c r="B58" s="282"/>
      <c r="C58" s="283"/>
      <c r="D58" s="283"/>
      <c r="E58" s="283"/>
      <c r="F58" s="284"/>
      <c r="G58" s="285"/>
      <c r="H58" s="306"/>
      <c r="I58" s="307"/>
      <c r="J58" s="308"/>
      <c r="K58" s="31"/>
      <c r="L58" s="31"/>
      <c r="M58" s="31"/>
      <c r="N58" s="31"/>
      <c r="O58" s="31"/>
      <c r="P58" s="31">
        <v>0.8</v>
      </c>
      <c r="Q58" s="31">
        <v>0.2</v>
      </c>
      <c r="S58" s="7"/>
    </row>
    <row r="59" spans="1:19" ht="24.95" customHeight="1" x14ac:dyDescent="0.2">
      <c r="A59" s="184">
        <v>15</v>
      </c>
      <c r="B59" s="276" t="s">
        <v>50</v>
      </c>
      <c r="C59" s="277"/>
      <c r="D59" s="277"/>
      <c r="E59" s="277"/>
      <c r="F59" s="278"/>
      <c r="G59" s="67">
        <f>'PLANILHA REFORMA'!M222</f>
        <v>0</v>
      </c>
      <c r="H59" s="306"/>
      <c r="I59" s="307"/>
      <c r="J59" s="308"/>
      <c r="K59" s="12"/>
      <c r="L59" s="12"/>
      <c r="M59" s="12"/>
      <c r="N59" s="12"/>
      <c r="O59" s="12"/>
      <c r="P59" s="12">
        <f>P61*G59</f>
        <v>0</v>
      </c>
      <c r="Q59" s="12">
        <f>Q61*G59</f>
        <v>0</v>
      </c>
      <c r="R59" s="8" t="e">
        <f>K59+L59+M59+N59+O59+P59+Q59+#REF!+#REF!+#REF!</f>
        <v>#REF!</v>
      </c>
      <c r="S59" s="7" t="e">
        <f>R59/G59</f>
        <v>#REF!</v>
      </c>
    </row>
    <row r="60" spans="1:19" ht="20.100000000000001" customHeight="1" x14ac:dyDescent="0.2">
      <c r="A60" s="184"/>
      <c r="B60" s="279"/>
      <c r="C60" s="280"/>
      <c r="D60" s="280"/>
      <c r="E60" s="280"/>
      <c r="F60" s="281"/>
      <c r="G60" s="285"/>
      <c r="H60" s="306"/>
      <c r="I60" s="307"/>
      <c r="J60" s="308"/>
      <c r="K60" s="9"/>
      <c r="L60" s="9"/>
      <c r="M60" s="9"/>
      <c r="N60" s="9"/>
      <c r="O60" s="9"/>
      <c r="P60" s="9"/>
      <c r="Q60" s="9"/>
      <c r="S60" s="7"/>
    </row>
    <row r="61" spans="1:19" ht="20.100000000000001" customHeight="1" x14ac:dyDescent="0.2">
      <c r="A61" s="184"/>
      <c r="B61" s="282"/>
      <c r="C61" s="283"/>
      <c r="D61" s="283"/>
      <c r="E61" s="283"/>
      <c r="F61" s="284"/>
      <c r="G61" s="285"/>
      <c r="H61" s="306"/>
      <c r="I61" s="307"/>
      <c r="J61" s="308"/>
      <c r="K61" s="31"/>
      <c r="L61" s="31"/>
      <c r="M61" s="31"/>
      <c r="N61" s="31"/>
      <c r="O61" s="31"/>
      <c r="P61" s="31">
        <v>0.5</v>
      </c>
      <c r="Q61" s="31">
        <v>0.5</v>
      </c>
      <c r="S61" s="7"/>
    </row>
    <row r="62" spans="1:19" ht="20.100000000000001" customHeight="1" x14ac:dyDescent="0.2">
      <c r="A62" s="184">
        <v>16</v>
      </c>
      <c r="B62" s="276" t="s">
        <v>1677</v>
      </c>
      <c r="C62" s="277"/>
      <c r="D62" s="277"/>
      <c r="E62" s="277"/>
      <c r="F62" s="278"/>
      <c r="G62" s="67">
        <f>'PLANILHA REFORMA'!M231</f>
        <v>0</v>
      </c>
      <c r="H62" s="123"/>
      <c r="I62" s="124"/>
      <c r="J62" s="125"/>
      <c r="K62" s="31"/>
      <c r="L62" s="31"/>
      <c r="M62" s="31"/>
      <c r="N62" s="31"/>
      <c r="O62" s="31"/>
      <c r="P62" s="12">
        <f>P64*G62</f>
        <v>0</v>
      </c>
      <c r="Q62" s="12">
        <f>Q64*G62</f>
        <v>0</v>
      </c>
      <c r="S62" s="7"/>
    </row>
    <row r="63" spans="1:19" ht="20.100000000000001" customHeight="1" x14ac:dyDescent="0.2">
      <c r="A63" s="184"/>
      <c r="B63" s="279"/>
      <c r="C63" s="280"/>
      <c r="D63" s="280"/>
      <c r="E63" s="280"/>
      <c r="F63" s="281"/>
      <c r="G63" s="285"/>
      <c r="H63" s="123"/>
      <c r="I63" s="124"/>
      <c r="J63" s="125"/>
      <c r="K63" s="31"/>
      <c r="L63" s="31"/>
      <c r="M63" s="31"/>
      <c r="N63" s="31"/>
      <c r="O63" s="31"/>
      <c r="P63" s="31"/>
      <c r="Q63" s="31"/>
      <c r="S63" s="7"/>
    </row>
    <row r="64" spans="1:19" ht="20.100000000000001" customHeight="1" x14ac:dyDescent="0.2">
      <c r="A64" s="184"/>
      <c r="B64" s="282"/>
      <c r="C64" s="283"/>
      <c r="D64" s="283"/>
      <c r="E64" s="283"/>
      <c r="F64" s="284"/>
      <c r="G64" s="285"/>
      <c r="H64" s="123"/>
      <c r="I64" s="124"/>
      <c r="J64" s="125"/>
      <c r="K64" s="31"/>
      <c r="L64" s="31"/>
      <c r="M64" s="31"/>
      <c r="N64" s="31"/>
      <c r="O64" s="31"/>
      <c r="P64" s="31">
        <v>0.5</v>
      </c>
      <c r="Q64" s="31">
        <v>0.5</v>
      </c>
      <c r="S64" s="7"/>
    </row>
    <row r="65" spans="1:19" ht="20.100000000000001" customHeight="1" x14ac:dyDescent="0.2">
      <c r="A65" s="184">
        <v>17</v>
      </c>
      <c r="B65" s="276" t="s">
        <v>1698</v>
      </c>
      <c r="C65" s="277"/>
      <c r="D65" s="277"/>
      <c r="E65" s="277"/>
      <c r="F65" s="278"/>
      <c r="G65" s="67">
        <f>'PLANILHA REFORMA'!M237</f>
        <v>0</v>
      </c>
      <c r="H65" s="123"/>
      <c r="I65" s="124"/>
      <c r="J65" s="125"/>
      <c r="K65" s="31"/>
      <c r="L65" s="31"/>
      <c r="M65" s="31"/>
      <c r="N65" s="31"/>
      <c r="O65" s="31"/>
      <c r="P65" s="12">
        <f>P67*G65</f>
        <v>0</v>
      </c>
      <c r="Q65" s="12">
        <f>Q67*G65</f>
        <v>0</v>
      </c>
      <c r="S65" s="7"/>
    </row>
    <row r="66" spans="1:19" ht="20.100000000000001" customHeight="1" x14ac:dyDescent="0.2">
      <c r="A66" s="184"/>
      <c r="B66" s="279"/>
      <c r="C66" s="280"/>
      <c r="D66" s="280"/>
      <c r="E66" s="280"/>
      <c r="F66" s="281"/>
      <c r="G66" s="285"/>
      <c r="H66" s="123"/>
      <c r="I66" s="124"/>
      <c r="J66" s="125"/>
      <c r="K66" s="31"/>
      <c r="L66" s="31"/>
      <c r="M66" s="31"/>
      <c r="N66" s="31"/>
      <c r="O66" s="31"/>
      <c r="P66" s="31"/>
      <c r="Q66" s="31"/>
      <c r="S66" s="7"/>
    </row>
    <row r="67" spans="1:19" ht="20.100000000000001" customHeight="1" x14ac:dyDescent="0.2">
      <c r="A67" s="184"/>
      <c r="B67" s="282"/>
      <c r="C67" s="283"/>
      <c r="D67" s="283"/>
      <c r="E67" s="283"/>
      <c r="F67" s="284"/>
      <c r="G67" s="285"/>
      <c r="H67" s="123"/>
      <c r="I67" s="124"/>
      <c r="J67" s="125"/>
      <c r="K67" s="31"/>
      <c r="L67" s="31"/>
      <c r="M67" s="31"/>
      <c r="N67" s="31"/>
      <c r="O67" s="31"/>
      <c r="P67" s="31">
        <v>0.5</v>
      </c>
      <c r="Q67" s="31">
        <v>0.5</v>
      </c>
      <c r="S67" s="7"/>
    </row>
    <row r="68" spans="1:19" ht="9.9499999999999993" customHeight="1" x14ac:dyDescent="0.2">
      <c r="A68" s="259"/>
      <c r="B68" s="259"/>
      <c r="C68" s="259"/>
      <c r="D68" s="259"/>
      <c r="E68" s="259"/>
      <c r="F68" s="259"/>
      <c r="G68" s="259"/>
      <c r="H68" s="259"/>
      <c r="I68" s="259"/>
      <c r="J68" s="259"/>
      <c r="K68" s="259"/>
      <c r="L68" s="259"/>
      <c r="M68" s="259"/>
      <c r="N68" s="259"/>
      <c r="O68" s="259"/>
      <c r="P68" s="259"/>
      <c r="Q68" s="259"/>
    </row>
    <row r="69" spans="1:19" ht="20.100000000000001" customHeight="1" x14ac:dyDescent="0.2">
      <c r="A69" s="286"/>
      <c r="B69" s="287"/>
      <c r="C69" s="287"/>
      <c r="D69" s="287"/>
      <c r="E69" s="287"/>
      <c r="F69" s="287"/>
      <c r="G69" s="287"/>
      <c r="H69" s="287"/>
      <c r="I69" s="287"/>
      <c r="J69" s="287"/>
      <c r="K69" s="287"/>
      <c r="L69" s="287"/>
      <c r="M69" s="287"/>
      <c r="N69" s="287"/>
      <c r="O69" s="287"/>
      <c r="P69" s="287"/>
      <c r="Q69" s="287"/>
    </row>
    <row r="70" spans="1:19" ht="9.9499999999999993" customHeight="1" x14ac:dyDescent="0.2">
      <c r="A70" s="259"/>
      <c r="B70" s="259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</row>
    <row r="71" spans="1:19" ht="20.100000000000001" customHeight="1" x14ac:dyDescent="0.2">
      <c r="A71" s="288" t="s">
        <v>11</v>
      </c>
      <c r="B71" s="289"/>
      <c r="C71" s="289"/>
      <c r="D71" s="289"/>
      <c r="E71" s="289"/>
      <c r="F71" s="290"/>
      <c r="G71" s="67">
        <f>G17+G20+G23+G26+G29+G32+G35+G38+G41+G44+G47+G50+G53+G56+G59+G62+G65</f>
        <v>0</v>
      </c>
      <c r="H71" s="68"/>
      <c r="I71" s="68"/>
      <c r="J71" s="68"/>
      <c r="K71" s="192"/>
      <c r="L71" s="193"/>
      <c r="M71" s="193"/>
      <c r="N71" s="193"/>
      <c r="O71" s="193"/>
      <c r="P71" s="193"/>
      <c r="Q71" s="193"/>
    </row>
    <row r="72" spans="1:19" ht="20.100000000000001" customHeight="1" x14ac:dyDescent="0.2">
      <c r="A72" s="291" t="s">
        <v>18</v>
      </c>
      <c r="B72" s="292"/>
      <c r="C72" s="292"/>
      <c r="D72" s="292"/>
      <c r="E72" s="292"/>
      <c r="F72" s="292"/>
      <c r="G72" s="293"/>
      <c r="H72" s="69"/>
      <c r="I72" s="69"/>
      <c r="J72" s="69"/>
      <c r="K72" s="12">
        <f>K65+K59+K56+K53+K50+K47+K44+K41+K38+K35+K32+K29+K26+K23+K20+K17</f>
        <v>0</v>
      </c>
      <c r="L72" s="12">
        <f>L65+L59+L56+L53+L50+L47+L44+L41+L38+L35+L32+L29+L26+L23+L20+L17</f>
        <v>0</v>
      </c>
      <c r="M72" s="12">
        <f>M65+M59+M56+M53+M50+M47+M44+M41+M38+M35+M32+M29+M26+M23+M20+M17</f>
        <v>0</v>
      </c>
      <c r="N72" s="12">
        <f>N65+N59+N56+N53+N50+N47+N44+N41+N38+N35+N32+N29+N26+N23+N20+N17</f>
        <v>0</v>
      </c>
      <c r="O72" s="12">
        <f>O65+O59+O56+O53+O50+O47+O44+O41+O38+O35+O32+O29+O26+O23+O20+O17</f>
        <v>0</v>
      </c>
      <c r="P72" s="12">
        <f>P65+P59+P56+P53+P50+P47+P44+P41+P38+P35+P32+P29+P26+P23+P20+P17+P62</f>
        <v>0</v>
      </c>
      <c r="Q72" s="12">
        <f>Q65+Q59+Q56+Q53+Q50+Q47+Q44+Q41+Q38+Q35+Q32+Q29+Q26+Q23+Q20+Q17+Q62</f>
        <v>0</v>
      </c>
    </row>
    <row r="73" spans="1:19" ht="20.100000000000001" customHeight="1" x14ac:dyDescent="0.2">
      <c r="A73" s="288" t="s">
        <v>19</v>
      </c>
      <c r="B73" s="289"/>
      <c r="C73" s="289"/>
      <c r="D73" s="289"/>
      <c r="E73" s="289"/>
      <c r="F73" s="289"/>
      <c r="G73" s="290"/>
      <c r="H73" s="70"/>
      <c r="I73" s="70"/>
      <c r="J73" s="70"/>
      <c r="K73" s="12">
        <f>K72</f>
        <v>0</v>
      </c>
      <c r="L73" s="12">
        <f>K72+L72</f>
        <v>0</v>
      </c>
      <c r="M73" s="12">
        <f>K72+L72+M72</f>
        <v>0</v>
      </c>
      <c r="N73" s="12">
        <f>K72+L72+M72+N72</f>
        <v>0</v>
      </c>
      <c r="O73" s="12">
        <f>K72+L72+M72+N72+O72</f>
        <v>0</v>
      </c>
      <c r="P73" s="12">
        <f>K72+L72+M72+N72+O72+P72</f>
        <v>0</v>
      </c>
      <c r="Q73" s="12">
        <f>G71</f>
        <v>0</v>
      </c>
      <c r="R73" s="8">
        <f>Q73-G71</f>
        <v>0</v>
      </c>
    </row>
    <row r="74" spans="1:19" ht="9.9499999999999993" customHeight="1" x14ac:dyDescent="0.2">
      <c r="A74" s="259"/>
      <c r="B74" s="259"/>
      <c r="C74" s="259"/>
      <c r="D74" s="259"/>
      <c r="E74" s="259"/>
      <c r="F74" s="259"/>
      <c r="G74" s="259"/>
      <c r="H74" s="259"/>
      <c r="I74" s="259"/>
      <c r="J74" s="259"/>
      <c r="K74" s="259"/>
      <c r="L74" s="259"/>
      <c r="M74" s="259"/>
      <c r="N74" s="259"/>
      <c r="O74" s="259"/>
      <c r="P74" s="259"/>
      <c r="Q74" s="259"/>
    </row>
    <row r="75" spans="1:19" ht="20.100000000000001" customHeight="1" x14ac:dyDescent="0.2">
      <c r="A75" s="288" t="s">
        <v>20</v>
      </c>
      <c r="B75" s="289"/>
      <c r="C75" s="289"/>
      <c r="D75" s="289"/>
      <c r="E75" s="289"/>
      <c r="F75" s="289"/>
      <c r="G75" s="290"/>
      <c r="H75" s="70"/>
      <c r="I75" s="70"/>
      <c r="J75" s="70"/>
      <c r="K75" s="31" t="e">
        <f t="shared" ref="K75:Q75" si="0">K72/$G71</f>
        <v>#DIV/0!</v>
      </c>
      <c r="L75" s="31" t="e">
        <f t="shared" si="0"/>
        <v>#DIV/0!</v>
      </c>
      <c r="M75" s="31" t="e">
        <f t="shared" si="0"/>
        <v>#DIV/0!</v>
      </c>
      <c r="N75" s="31" t="e">
        <f t="shared" si="0"/>
        <v>#DIV/0!</v>
      </c>
      <c r="O75" s="31" t="e">
        <f t="shared" si="0"/>
        <v>#DIV/0!</v>
      </c>
      <c r="P75" s="31" t="e">
        <f t="shared" si="0"/>
        <v>#DIV/0!</v>
      </c>
      <c r="Q75" s="31" t="e">
        <f t="shared" si="0"/>
        <v>#DIV/0!</v>
      </c>
    </row>
    <row r="76" spans="1:19" ht="20.100000000000001" customHeight="1" x14ac:dyDescent="0.2">
      <c r="A76" s="288" t="s">
        <v>21</v>
      </c>
      <c r="B76" s="289"/>
      <c r="C76" s="289"/>
      <c r="D76" s="289"/>
      <c r="E76" s="289"/>
      <c r="F76" s="289"/>
      <c r="G76" s="290"/>
      <c r="H76" s="70"/>
      <c r="I76" s="70"/>
      <c r="J76" s="70"/>
      <c r="K76" s="31" t="e">
        <f>K75</f>
        <v>#DIV/0!</v>
      </c>
      <c r="L76" s="31" t="e">
        <f>K75+L75</f>
        <v>#DIV/0!</v>
      </c>
      <c r="M76" s="31" t="e">
        <f>K75+L75+M75</f>
        <v>#DIV/0!</v>
      </c>
      <c r="N76" s="31" t="e">
        <f>K75+L75+M75+N75</f>
        <v>#DIV/0!</v>
      </c>
      <c r="O76" s="31" t="e">
        <f>K75+L75+M75+N75+O75</f>
        <v>#DIV/0!</v>
      </c>
      <c r="P76" s="31" t="e">
        <f>K75+L75+M75+N75+O75+P75</f>
        <v>#DIV/0!</v>
      </c>
      <c r="Q76" s="31" t="e">
        <f>K75+L75+M75+N75+O75+P75+Q75</f>
        <v>#DIV/0!</v>
      </c>
    </row>
    <row r="77" spans="1:19" ht="9.9499999999999993" customHeight="1" x14ac:dyDescent="0.2">
      <c r="A77" s="259"/>
      <c r="B77" s="259"/>
      <c r="C77" s="259"/>
      <c r="D77" s="259"/>
      <c r="E77" s="259"/>
      <c r="F77" s="259"/>
      <c r="G77" s="259"/>
      <c r="H77" s="259"/>
      <c r="I77" s="259"/>
      <c r="J77" s="259"/>
      <c r="K77" s="259"/>
      <c r="L77" s="259"/>
      <c r="M77" s="259"/>
      <c r="N77" s="259"/>
      <c r="O77" s="259"/>
      <c r="P77" s="259"/>
      <c r="Q77" s="259"/>
    </row>
  </sheetData>
  <mergeCells count="92">
    <mergeCell ref="A13:Q13"/>
    <mergeCell ref="A1:C5"/>
    <mergeCell ref="D1:Q1"/>
    <mergeCell ref="D2:E2"/>
    <mergeCell ref="F2:Q2"/>
    <mergeCell ref="D3:E3"/>
    <mergeCell ref="F3:Q3"/>
    <mergeCell ref="D4:E4"/>
    <mergeCell ref="F4:Q4"/>
    <mergeCell ref="D5:E5"/>
    <mergeCell ref="F5:Q5"/>
    <mergeCell ref="A6:Q6"/>
    <mergeCell ref="A7:C10"/>
    <mergeCell ref="D7:Q10"/>
    <mergeCell ref="A11:Q11"/>
    <mergeCell ref="A12:Q12"/>
    <mergeCell ref="B26:F28"/>
    <mergeCell ref="G27:G28"/>
    <mergeCell ref="A29:A31"/>
    <mergeCell ref="B29:F31"/>
    <mergeCell ref="Q14:Q15"/>
    <mergeCell ref="A14:A15"/>
    <mergeCell ref="B14:F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G30:G31"/>
    <mergeCell ref="A32:A34"/>
    <mergeCell ref="B32:F34"/>
    <mergeCell ref="G33:G34"/>
    <mergeCell ref="A16:Q16"/>
    <mergeCell ref="A17:A19"/>
    <mergeCell ref="B17:F19"/>
    <mergeCell ref="H17:J61"/>
    <mergeCell ref="G18:G19"/>
    <mergeCell ref="A20:A22"/>
    <mergeCell ref="B20:F22"/>
    <mergeCell ref="G21:G22"/>
    <mergeCell ref="A23:A25"/>
    <mergeCell ref="B23:F25"/>
    <mergeCell ref="G24:G25"/>
    <mergeCell ref="A26:A28"/>
    <mergeCell ref="A35:A37"/>
    <mergeCell ref="B35:F37"/>
    <mergeCell ref="G36:G37"/>
    <mergeCell ref="A38:A40"/>
    <mergeCell ref="B38:F40"/>
    <mergeCell ref="G39:G40"/>
    <mergeCell ref="A41:A43"/>
    <mergeCell ref="B41:F43"/>
    <mergeCell ref="G42:G43"/>
    <mergeCell ref="A44:A46"/>
    <mergeCell ref="B44:F46"/>
    <mergeCell ref="G45:G46"/>
    <mergeCell ref="A47:A49"/>
    <mergeCell ref="B47:F49"/>
    <mergeCell ref="G48:G49"/>
    <mergeCell ref="A70:Q70"/>
    <mergeCell ref="A56:A58"/>
    <mergeCell ref="B56:F58"/>
    <mergeCell ref="G57:G58"/>
    <mergeCell ref="A50:A52"/>
    <mergeCell ref="B50:F52"/>
    <mergeCell ref="G51:G52"/>
    <mergeCell ref="A53:A55"/>
    <mergeCell ref="B53:F55"/>
    <mergeCell ref="G54:G55"/>
    <mergeCell ref="A59:A61"/>
    <mergeCell ref="B59:F61"/>
    <mergeCell ref="G60:G61"/>
    <mergeCell ref="A76:G76"/>
    <mergeCell ref="A77:Q77"/>
    <mergeCell ref="A71:F71"/>
    <mergeCell ref="K71:Q71"/>
    <mergeCell ref="A72:G72"/>
    <mergeCell ref="A73:G73"/>
    <mergeCell ref="A74:Q74"/>
    <mergeCell ref="A75:G75"/>
    <mergeCell ref="A62:A64"/>
    <mergeCell ref="B62:F64"/>
    <mergeCell ref="G63:G64"/>
    <mergeCell ref="A68:Q68"/>
    <mergeCell ref="A69:Q69"/>
    <mergeCell ref="A65:A67"/>
    <mergeCell ref="B65:F67"/>
    <mergeCell ref="G66:G67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70" orientation="landscape" r:id="rId1"/>
  <headerFooter>
    <oddFooter>&amp;C&amp;P&amp;R&amp;A - &amp;F</oddFooter>
  </headerFooter>
  <rowBreaks count="1" manualBreakCount="1">
    <brk id="34" max="16" man="1"/>
  </rowBreaks>
  <drawing r:id="rId2"/>
  <legacyDrawing r:id="rId3"/>
  <oleObjects>
    <mc:AlternateContent xmlns:mc="http://schemas.openxmlformats.org/markup-compatibility/2006">
      <mc:Choice Requires="x14">
        <oleObject progId="StaticMetafile" shapeId="23553" r:id="rId4">
          <objectPr defaultSize="0" autoPict="0" r:id="rId5">
            <anchor moveWithCells="1">
              <from>
                <xdr:col>1</xdr:col>
                <xdr:colOff>171450</xdr:colOff>
                <xdr:row>0</xdr:row>
                <xdr:rowOff>114300</xdr:rowOff>
              </from>
              <to>
                <xdr:col>2</xdr:col>
                <xdr:colOff>381000</xdr:colOff>
                <xdr:row>4</xdr:row>
                <xdr:rowOff>38100</xdr:rowOff>
              </to>
            </anchor>
          </objectPr>
        </oleObject>
      </mc:Choice>
      <mc:Fallback>
        <oleObject progId="StaticMetafile" shapeId="23553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499984740745262"/>
  </sheetPr>
  <dimension ref="A1:AN80"/>
  <sheetViews>
    <sheetView view="pageBreakPreview" topLeftCell="A65" zoomScale="80" zoomScaleSheetLayoutView="80" workbookViewId="0">
      <selection activeCell="B68" sqref="B68:F70"/>
    </sheetView>
  </sheetViews>
  <sheetFormatPr defaultRowHeight="12.75" x14ac:dyDescent="0.2"/>
  <cols>
    <col min="1" max="1" width="6.7109375" style="4" customWidth="1"/>
    <col min="2" max="2" width="14.7109375" style="4" customWidth="1"/>
    <col min="3" max="6" width="12.7109375" style="4" customWidth="1"/>
    <col min="7" max="7" width="16.7109375" style="4" customWidth="1"/>
    <col min="8" max="8" width="10.140625" style="4" hidden="1" customWidth="1"/>
    <col min="9" max="9" width="9.5703125" style="4" hidden="1" customWidth="1"/>
    <col min="10" max="10" width="11.5703125" style="4" hidden="1" customWidth="1"/>
    <col min="11" max="17" width="12.7109375" style="4" customWidth="1"/>
    <col min="18" max="18" width="16.7109375" style="4" customWidth="1"/>
    <col min="19" max="19" width="13.140625" style="4" customWidth="1"/>
    <col min="20" max="16384" width="9.140625" style="4"/>
  </cols>
  <sheetData>
    <row r="1" spans="1:40" customFormat="1" ht="39.950000000000003" customHeight="1" x14ac:dyDescent="0.25">
      <c r="A1" s="256"/>
      <c r="B1" s="256"/>
      <c r="C1" s="256"/>
      <c r="D1" s="252" t="s">
        <v>586</v>
      </c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customFormat="1" ht="20.100000000000001" customHeight="1" x14ac:dyDescent="0.25">
      <c r="A2" s="256"/>
      <c r="B2" s="256"/>
      <c r="C2" s="256"/>
      <c r="D2" s="258" t="s">
        <v>1</v>
      </c>
      <c r="E2" s="258"/>
      <c r="F2" s="258" t="str">
        <f>'PLANILHA REFORMA'!E2</f>
        <v>Reforma e ampliação UBS Ozair Ribeiro</v>
      </c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customFormat="1" ht="20.100000000000001" customHeight="1" x14ac:dyDescent="0.25">
      <c r="A3" s="256"/>
      <c r="B3" s="256"/>
      <c r="C3" s="256"/>
      <c r="D3" s="258" t="s">
        <v>55</v>
      </c>
      <c r="E3" s="258"/>
      <c r="F3" s="258" t="str">
        <f>'PLANILHA REFORMA'!E3</f>
        <v>Prefeitura Municipal de Fundão</v>
      </c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customFormat="1" ht="20.100000000000001" customHeight="1" x14ac:dyDescent="0.25">
      <c r="A4" s="256"/>
      <c r="B4" s="256"/>
      <c r="C4" s="256"/>
      <c r="D4" s="258" t="s">
        <v>0</v>
      </c>
      <c r="E4" s="258"/>
      <c r="F4" s="258" t="str">
        <f>'PLANILHA REFORMA'!E4</f>
        <v>Fundão , ES</v>
      </c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customFormat="1" ht="20.100000000000001" customHeight="1" x14ac:dyDescent="0.25">
      <c r="A5" s="256"/>
      <c r="B5" s="256"/>
      <c r="C5" s="256"/>
      <c r="D5" s="258" t="s">
        <v>146</v>
      </c>
      <c r="E5" s="258"/>
      <c r="F5" s="258" t="s">
        <v>587</v>
      </c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9.9499999999999993" customHeight="1" x14ac:dyDescent="0.2">
      <c r="A6" s="259"/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</row>
    <row r="7" spans="1:40" customFormat="1" ht="24.95" customHeight="1" x14ac:dyDescent="0.25">
      <c r="A7" s="318" t="s">
        <v>56</v>
      </c>
      <c r="B7" s="318"/>
      <c r="C7" s="318"/>
      <c r="D7" s="234" t="s">
        <v>538</v>
      </c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customFormat="1" ht="5.25" customHeight="1" x14ac:dyDescent="0.25">
      <c r="A8" s="318"/>
      <c r="B8" s="318"/>
      <c r="C8" s="318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customFormat="1" ht="24.75" hidden="1" customHeight="1" x14ac:dyDescent="0.25">
      <c r="A9" s="318"/>
      <c r="B9" s="318"/>
      <c r="C9" s="318"/>
      <c r="D9" s="234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customFormat="1" ht="24.75" hidden="1" customHeight="1" x14ac:dyDescent="0.25">
      <c r="A10" s="318"/>
      <c r="B10" s="318"/>
      <c r="C10" s="318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9.9499999999999993" customHeight="1" x14ac:dyDescent="0.2">
      <c r="A11" s="259"/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</row>
    <row r="12" spans="1:40" ht="20.100000000000001" customHeight="1" x14ac:dyDescent="0.2">
      <c r="A12" s="184" t="s">
        <v>906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</row>
    <row r="13" spans="1:40" ht="9.9499999999999993" customHeight="1" x14ac:dyDescent="0.2">
      <c r="A13" s="259"/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</row>
    <row r="14" spans="1:40" s="6" customFormat="1" ht="24.95" customHeight="1" x14ac:dyDescent="0.2">
      <c r="A14" s="184" t="s">
        <v>2</v>
      </c>
      <c r="B14" s="311" t="s">
        <v>13</v>
      </c>
      <c r="C14" s="312"/>
      <c r="D14" s="312"/>
      <c r="E14" s="312"/>
      <c r="F14" s="313"/>
      <c r="G14" s="32" t="s">
        <v>8</v>
      </c>
      <c r="H14" s="309" t="s">
        <v>14</v>
      </c>
      <c r="I14" s="309" t="s">
        <v>15</v>
      </c>
      <c r="J14" s="309" t="s">
        <v>16</v>
      </c>
      <c r="K14" s="309" t="s">
        <v>14</v>
      </c>
      <c r="L14" s="309" t="s">
        <v>15</v>
      </c>
      <c r="M14" s="309" t="s">
        <v>16</v>
      </c>
      <c r="N14" s="309" t="s">
        <v>61</v>
      </c>
      <c r="O14" s="309" t="s">
        <v>62</v>
      </c>
      <c r="P14" s="309" t="s">
        <v>63</v>
      </c>
      <c r="Q14" s="309" t="s">
        <v>64</v>
      </c>
    </row>
    <row r="15" spans="1:40" s="6" customFormat="1" ht="24.95" customHeight="1" x14ac:dyDescent="0.2">
      <c r="A15" s="184"/>
      <c r="B15" s="314"/>
      <c r="C15" s="315"/>
      <c r="D15" s="315"/>
      <c r="E15" s="315"/>
      <c r="F15" s="316"/>
      <c r="G15" s="32" t="s">
        <v>17</v>
      </c>
      <c r="H15" s="310"/>
      <c r="I15" s="310"/>
      <c r="J15" s="310"/>
      <c r="K15" s="310"/>
      <c r="L15" s="310"/>
      <c r="M15" s="310"/>
      <c r="N15" s="310"/>
      <c r="O15" s="310"/>
      <c r="P15" s="310"/>
      <c r="Q15" s="310"/>
    </row>
    <row r="16" spans="1:40" ht="9.9499999999999993" customHeight="1" x14ac:dyDescent="0.2">
      <c r="A16" s="259"/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</row>
    <row r="17" spans="1:19" ht="24.95" customHeight="1" x14ac:dyDescent="0.2">
      <c r="A17" s="184">
        <f>'PLANILHA REFORMA'!A18</f>
        <v>1</v>
      </c>
      <c r="B17" s="294" t="str">
        <f>'PLANILHA REFORMA'!D18</f>
        <v>SERVIÇOS PRELIMINARES</v>
      </c>
      <c r="C17" s="295"/>
      <c r="D17" s="295"/>
      <c r="E17" s="295"/>
      <c r="F17" s="296"/>
      <c r="G17" s="67">
        <f>'PLANILHA REFORMA'!M36</f>
        <v>0</v>
      </c>
      <c r="H17" s="303" t="s">
        <v>145</v>
      </c>
      <c r="I17" s="304"/>
      <c r="J17" s="305"/>
      <c r="K17" s="12">
        <f>K19*G17</f>
        <v>0</v>
      </c>
      <c r="L17" s="12">
        <f>L19*G17</f>
        <v>0</v>
      </c>
      <c r="M17" s="12"/>
      <c r="N17" s="12"/>
      <c r="O17" s="12"/>
      <c r="P17" s="12"/>
      <c r="Q17" s="12"/>
      <c r="R17" s="8" t="e">
        <f>K17+L17+M17+N17+O17+P17+Q17+#REF!+#REF!+#REF!</f>
        <v>#REF!</v>
      </c>
      <c r="S17" s="7" t="e">
        <f>R17/G17</f>
        <v>#REF!</v>
      </c>
    </row>
    <row r="18" spans="1:19" ht="20.100000000000001" customHeight="1" x14ac:dyDescent="0.2">
      <c r="A18" s="184"/>
      <c r="B18" s="297"/>
      <c r="C18" s="298"/>
      <c r="D18" s="298"/>
      <c r="E18" s="298"/>
      <c r="F18" s="299"/>
      <c r="G18" s="285"/>
      <c r="H18" s="306"/>
      <c r="I18" s="307"/>
      <c r="J18" s="308"/>
      <c r="K18" s="9"/>
      <c r="L18" s="9"/>
      <c r="M18" s="9"/>
      <c r="N18" s="9"/>
      <c r="O18" s="9"/>
      <c r="P18" s="9"/>
      <c r="Q18" s="9"/>
      <c r="S18" s="7"/>
    </row>
    <row r="19" spans="1:19" ht="20.100000000000001" customHeight="1" x14ac:dyDescent="0.2">
      <c r="A19" s="184"/>
      <c r="B19" s="300"/>
      <c r="C19" s="301"/>
      <c r="D19" s="301"/>
      <c r="E19" s="301"/>
      <c r="F19" s="302"/>
      <c r="G19" s="285"/>
      <c r="H19" s="306"/>
      <c r="I19" s="307"/>
      <c r="J19" s="308"/>
      <c r="K19" s="31">
        <v>0.8</v>
      </c>
      <c r="L19" s="31">
        <v>0.2</v>
      </c>
      <c r="M19" s="31"/>
      <c r="N19" s="31"/>
      <c r="O19" s="31"/>
      <c r="P19" s="31"/>
      <c r="Q19" s="31"/>
      <c r="S19" s="7"/>
    </row>
    <row r="20" spans="1:19" ht="24.95" customHeight="1" x14ac:dyDescent="0.2">
      <c r="A20" s="184">
        <f>'PLANILHA REFORMA'!A38</f>
        <v>2</v>
      </c>
      <c r="B20" s="294" t="str">
        <f>'PLANILHA REFORMA'!D38</f>
        <v>INSTALAÇÃO DO CANTEIRO DE OBRAS</v>
      </c>
      <c r="C20" s="295"/>
      <c r="D20" s="295"/>
      <c r="E20" s="295"/>
      <c r="F20" s="296"/>
      <c r="G20" s="67">
        <f>'PLANILHA REFORMA'!M42</f>
        <v>0</v>
      </c>
      <c r="H20" s="306"/>
      <c r="I20" s="307"/>
      <c r="J20" s="308"/>
      <c r="K20" s="12">
        <f>G20</f>
        <v>0</v>
      </c>
      <c r="L20" s="12"/>
      <c r="M20" s="12"/>
      <c r="N20" s="12"/>
      <c r="O20" s="12"/>
      <c r="P20" s="12"/>
      <c r="Q20" s="12"/>
      <c r="R20" s="8" t="e">
        <f>K20+L20+M20+N20+O20+P20+Q20+#REF!+#REF!+#REF!</f>
        <v>#REF!</v>
      </c>
      <c r="S20" s="7" t="e">
        <f>R20/G20</f>
        <v>#REF!</v>
      </c>
    </row>
    <row r="21" spans="1:19" ht="20.100000000000001" customHeight="1" x14ac:dyDescent="0.2">
      <c r="A21" s="184"/>
      <c r="B21" s="297"/>
      <c r="C21" s="298"/>
      <c r="D21" s="298"/>
      <c r="E21" s="298"/>
      <c r="F21" s="299"/>
      <c r="G21" s="285"/>
      <c r="H21" s="306"/>
      <c r="I21" s="307"/>
      <c r="J21" s="308"/>
      <c r="K21" s="9"/>
      <c r="L21" s="9"/>
      <c r="M21" s="9"/>
      <c r="N21" s="9"/>
      <c r="O21" s="9"/>
      <c r="P21" s="9"/>
      <c r="Q21" s="9"/>
      <c r="S21" s="7"/>
    </row>
    <row r="22" spans="1:19" ht="20.100000000000001" customHeight="1" x14ac:dyDescent="0.2">
      <c r="A22" s="184"/>
      <c r="B22" s="300"/>
      <c r="C22" s="301"/>
      <c r="D22" s="301"/>
      <c r="E22" s="301"/>
      <c r="F22" s="302"/>
      <c r="G22" s="285"/>
      <c r="H22" s="306"/>
      <c r="I22" s="307"/>
      <c r="J22" s="308"/>
      <c r="K22" s="31">
        <v>1</v>
      </c>
      <c r="L22" s="31"/>
      <c r="M22" s="31"/>
      <c r="N22" s="31"/>
      <c r="O22" s="31"/>
      <c r="P22" s="31"/>
      <c r="Q22" s="31"/>
      <c r="S22" s="7"/>
    </row>
    <row r="23" spans="1:19" ht="24.95" customHeight="1" x14ac:dyDescent="0.2">
      <c r="A23" s="184">
        <f>'PLANILHA REFORMA'!A63</f>
        <v>5</v>
      </c>
      <c r="B23" s="294" t="str">
        <f>'PLANILHA REFORMA'!D63</f>
        <v>PAREDES E PAINÉIS</v>
      </c>
      <c r="C23" s="295"/>
      <c r="D23" s="295"/>
      <c r="E23" s="295"/>
      <c r="F23" s="296"/>
      <c r="G23" s="67">
        <f>'PLANILHA REFORMA'!M69</f>
        <v>0</v>
      </c>
      <c r="H23" s="306"/>
      <c r="I23" s="307"/>
      <c r="J23" s="308"/>
      <c r="K23" s="12"/>
      <c r="L23" s="12">
        <f>L25*G23</f>
        <v>0</v>
      </c>
      <c r="M23" s="12">
        <f>M25*G23</f>
        <v>0</v>
      </c>
      <c r="N23" s="12"/>
      <c r="O23" s="12"/>
      <c r="P23" s="12"/>
      <c r="Q23" s="12"/>
      <c r="R23" s="8" t="e">
        <f>K23+L23+M23+N23+O23+P23+Q23+#REF!+#REF!+#REF!</f>
        <v>#REF!</v>
      </c>
      <c r="S23" s="7" t="e">
        <f>R23/G23</f>
        <v>#REF!</v>
      </c>
    </row>
    <row r="24" spans="1:19" ht="20.100000000000001" customHeight="1" x14ac:dyDescent="0.2">
      <c r="A24" s="184"/>
      <c r="B24" s="297"/>
      <c r="C24" s="298"/>
      <c r="D24" s="298"/>
      <c r="E24" s="298"/>
      <c r="F24" s="299"/>
      <c r="G24" s="285"/>
      <c r="H24" s="306"/>
      <c r="I24" s="307"/>
      <c r="J24" s="308"/>
      <c r="K24" s="9"/>
      <c r="L24" s="9"/>
      <c r="M24" s="9"/>
      <c r="N24" s="9"/>
      <c r="O24" s="9"/>
      <c r="P24" s="9"/>
      <c r="Q24" s="9"/>
      <c r="S24" s="7"/>
    </row>
    <row r="25" spans="1:19" ht="20.100000000000001" customHeight="1" x14ac:dyDescent="0.2">
      <c r="A25" s="184"/>
      <c r="B25" s="300"/>
      <c r="C25" s="301"/>
      <c r="D25" s="301"/>
      <c r="E25" s="301"/>
      <c r="F25" s="302"/>
      <c r="G25" s="285"/>
      <c r="H25" s="306"/>
      <c r="I25" s="307"/>
      <c r="J25" s="308"/>
      <c r="K25" s="31"/>
      <c r="L25" s="31">
        <v>0.8</v>
      </c>
      <c r="M25" s="31">
        <v>0.2</v>
      </c>
      <c r="N25" s="31"/>
      <c r="O25" s="31"/>
      <c r="P25" s="31"/>
      <c r="Q25" s="31"/>
      <c r="S25" s="7"/>
    </row>
    <row r="26" spans="1:19" ht="24.95" customHeight="1" x14ac:dyDescent="0.2">
      <c r="A26" s="184">
        <f>'PLANILHA REFORMA'!A71</f>
        <v>6</v>
      </c>
      <c r="B26" s="294" t="str">
        <f>'PLANILHA REFORMA'!D71</f>
        <v>ESQUADRIAS DE MADEIRA</v>
      </c>
      <c r="C26" s="295"/>
      <c r="D26" s="295"/>
      <c r="E26" s="295"/>
      <c r="F26" s="296"/>
      <c r="G26" s="67">
        <f>'PLANILHA REFORMA'!M75</f>
        <v>0</v>
      </c>
      <c r="H26" s="306"/>
      <c r="I26" s="307"/>
      <c r="J26" s="308"/>
      <c r="K26" s="12"/>
      <c r="L26" s="12"/>
      <c r="M26" s="12">
        <f>M28*G26</f>
        <v>0</v>
      </c>
      <c r="N26" s="12">
        <f>N28*G26</f>
        <v>0</v>
      </c>
      <c r="O26" s="12"/>
      <c r="P26" s="12"/>
      <c r="Q26" s="12"/>
      <c r="R26" s="8" t="e">
        <f>K26+L26+M26+N26+O26+P26+Q26+#REF!+#REF!+#REF!</f>
        <v>#REF!</v>
      </c>
      <c r="S26" s="7" t="e">
        <f>R26/G26</f>
        <v>#REF!</v>
      </c>
    </row>
    <row r="27" spans="1:19" ht="20.100000000000001" customHeight="1" x14ac:dyDescent="0.2">
      <c r="A27" s="184"/>
      <c r="B27" s="297"/>
      <c r="C27" s="298"/>
      <c r="D27" s="298"/>
      <c r="E27" s="298"/>
      <c r="F27" s="299"/>
      <c r="G27" s="285"/>
      <c r="H27" s="306"/>
      <c r="I27" s="307"/>
      <c r="J27" s="308"/>
      <c r="K27" s="9"/>
      <c r="L27" s="9"/>
      <c r="M27" s="9"/>
      <c r="N27" s="9"/>
      <c r="O27" s="9"/>
      <c r="P27" s="9"/>
      <c r="Q27" s="9"/>
      <c r="S27" s="7"/>
    </row>
    <row r="28" spans="1:19" ht="20.100000000000001" customHeight="1" x14ac:dyDescent="0.2">
      <c r="A28" s="184"/>
      <c r="B28" s="300"/>
      <c r="C28" s="301"/>
      <c r="D28" s="301"/>
      <c r="E28" s="301"/>
      <c r="F28" s="302"/>
      <c r="G28" s="285"/>
      <c r="H28" s="306"/>
      <c r="I28" s="307"/>
      <c r="J28" s="308"/>
      <c r="K28" s="31"/>
      <c r="L28" s="31"/>
      <c r="M28" s="31">
        <v>0.5</v>
      </c>
      <c r="N28" s="31">
        <v>0.5</v>
      </c>
      <c r="O28" s="31"/>
      <c r="P28" s="31"/>
      <c r="Q28" s="31"/>
      <c r="S28" s="7"/>
    </row>
    <row r="29" spans="1:19" ht="24.95" customHeight="1" x14ac:dyDescent="0.2">
      <c r="A29" s="184">
        <f>'PLANILHA REFORMA'!A77</f>
        <v>7</v>
      </c>
      <c r="B29" s="294" t="str">
        <f>'PLANILHA REFORMA'!D77</f>
        <v>ESQUADRIAS METÁLICAS</v>
      </c>
      <c r="C29" s="295"/>
      <c r="D29" s="295"/>
      <c r="E29" s="295"/>
      <c r="F29" s="296"/>
      <c r="G29" s="67">
        <f>'PLANILHA REFORMA'!M87</f>
        <v>0</v>
      </c>
      <c r="H29" s="306"/>
      <c r="I29" s="307"/>
      <c r="J29" s="308"/>
      <c r="K29" s="12"/>
      <c r="L29" s="12"/>
      <c r="M29" s="12"/>
      <c r="N29" s="12"/>
      <c r="O29" s="12">
        <f>O31*G29</f>
        <v>0</v>
      </c>
      <c r="P29" s="12">
        <f>P31*G29</f>
        <v>0</v>
      </c>
      <c r="Q29" s="12"/>
      <c r="R29" s="8" t="e">
        <f>K29+L29+M29+N29+O29+P29+Q29+#REF!+#REF!+#REF!</f>
        <v>#REF!</v>
      </c>
      <c r="S29" s="7" t="e">
        <f>R29/G29</f>
        <v>#REF!</v>
      </c>
    </row>
    <row r="30" spans="1:19" ht="20.100000000000001" customHeight="1" x14ac:dyDescent="0.2">
      <c r="A30" s="184"/>
      <c r="B30" s="297"/>
      <c r="C30" s="298"/>
      <c r="D30" s="298"/>
      <c r="E30" s="298"/>
      <c r="F30" s="299"/>
      <c r="G30" s="285"/>
      <c r="H30" s="306"/>
      <c r="I30" s="307"/>
      <c r="J30" s="308"/>
      <c r="K30" s="9"/>
      <c r="L30" s="9"/>
      <c r="M30" s="9"/>
      <c r="N30" s="9"/>
      <c r="O30" s="9"/>
      <c r="P30" s="9"/>
      <c r="Q30" s="9"/>
      <c r="S30" s="7"/>
    </row>
    <row r="31" spans="1:19" ht="20.100000000000001" customHeight="1" x14ac:dyDescent="0.2">
      <c r="A31" s="184"/>
      <c r="B31" s="300"/>
      <c r="C31" s="301"/>
      <c r="D31" s="301"/>
      <c r="E31" s="301"/>
      <c r="F31" s="302"/>
      <c r="G31" s="285"/>
      <c r="H31" s="306"/>
      <c r="I31" s="307"/>
      <c r="J31" s="308"/>
      <c r="K31" s="31"/>
      <c r="L31" s="31"/>
      <c r="M31" s="31"/>
      <c r="N31" s="31"/>
      <c r="O31" s="31">
        <v>0.5</v>
      </c>
      <c r="P31" s="31">
        <v>0.5</v>
      </c>
      <c r="Q31" s="31"/>
      <c r="S31" s="7"/>
    </row>
    <row r="32" spans="1:19" ht="24.95" customHeight="1" x14ac:dyDescent="0.2">
      <c r="A32" s="184" t="e">
        <f>'PLANILHA REFORMA'!#REF!</f>
        <v>#REF!</v>
      </c>
      <c r="B32" s="294" t="e">
        <f>'PLANILHA REFORMA'!#REF!</f>
        <v>#REF!</v>
      </c>
      <c r="C32" s="295"/>
      <c r="D32" s="295"/>
      <c r="E32" s="295"/>
      <c r="F32" s="296"/>
      <c r="G32" s="67" t="e">
        <f>'PLANILHA REFORMA'!#REF!</f>
        <v>#REF!</v>
      </c>
      <c r="H32" s="306"/>
      <c r="I32" s="307"/>
      <c r="J32" s="308"/>
      <c r="K32" s="12"/>
      <c r="L32" s="12"/>
      <c r="M32" s="12"/>
      <c r="N32" s="12"/>
      <c r="O32" s="12"/>
      <c r="P32" s="12"/>
      <c r="Q32" s="12" t="e">
        <f>Q34*G32</f>
        <v>#REF!</v>
      </c>
      <c r="R32" s="8" t="e">
        <f>K32+L32+M32+N32+O32+P32+Q32+#REF!+#REF!+#REF!</f>
        <v>#REF!</v>
      </c>
      <c r="S32" s="7" t="e">
        <f>R32/G32</f>
        <v>#REF!</v>
      </c>
    </row>
    <row r="33" spans="1:19" ht="20.100000000000001" customHeight="1" x14ac:dyDescent="0.2">
      <c r="A33" s="184"/>
      <c r="B33" s="297"/>
      <c r="C33" s="298"/>
      <c r="D33" s="298"/>
      <c r="E33" s="298"/>
      <c r="F33" s="299"/>
      <c r="G33" s="285"/>
      <c r="H33" s="306"/>
      <c r="I33" s="307"/>
      <c r="J33" s="308"/>
      <c r="K33" s="9"/>
      <c r="L33" s="9"/>
      <c r="M33" s="9"/>
      <c r="N33" s="9"/>
      <c r="O33" s="9"/>
      <c r="P33" s="12"/>
      <c r="Q33" s="9"/>
      <c r="S33" s="7"/>
    </row>
    <row r="34" spans="1:19" ht="20.100000000000001" customHeight="1" x14ac:dyDescent="0.2">
      <c r="A34" s="184"/>
      <c r="B34" s="300"/>
      <c r="C34" s="301"/>
      <c r="D34" s="301"/>
      <c r="E34" s="301"/>
      <c r="F34" s="302"/>
      <c r="G34" s="285"/>
      <c r="H34" s="306"/>
      <c r="I34" s="307"/>
      <c r="J34" s="308"/>
      <c r="K34" s="31"/>
      <c r="L34" s="31"/>
      <c r="M34" s="31"/>
      <c r="N34" s="31"/>
      <c r="O34" s="31"/>
      <c r="P34" s="31"/>
      <c r="Q34" s="31">
        <v>1</v>
      </c>
      <c r="S34" s="7"/>
    </row>
    <row r="35" spans="1:19" ht="24.95" customHeight="1" x14ac:dyDescent="0.2">
      <c r="A35" s="184">
        <f>'PLANILHA REFORMA'!A89</f>
        <v>8</v>
      </c>
      <c r="B35" s="294" t="str">
        <f>'PLANILHA REFORMA'!D89</f>
        <v>COBERTURA</v>
      </c>
      <c r="C35" s="295"/>
      <c r="D35" s="295"/>
      <c r="E35" s="295"/>
      <c r="F35" s="296"/>
      <c r="G35" s="67">
        <f>'PLANILHA REFORMA'!M95</f>
        <v>0</v>
      </c>
      <c r="H35" s="306"/>
      <c r="I35" s="307"/>
      <c r="J35" s="308"/>
      <c r="K35" s="12"/>
      <c r="L35" s="12">
        <f>L37*G35</f>
        <v>0</v>
      </c>
      <c r="M35" s="12">
        <f>M37*G35</f>
        <v>0</v>
      </c>
      <c r="N35" s="12"/>
      <c r="O35" s="12"/>
      <c r="P35" s="12"/>
      <c r="Q35" s="12"/>
      <c r="R35" s="8" t="e">
        <f>K35+L35+M35+N35+O35+P35+Q35+#REF!+#REF!+#REF!</f>
        <v>#REF!</v>
      </c>
      <c r="S35" s="7" t="e">
        <f>R35/G35</f>
        <v>#REF!</v>
      </c>
    </row>
    <row r="36" spans="1:19" ht="20.100000000000001" customHeight="1" x14ac:dyDescent="0.2">
      <c r="A36" s="184"/>
      <c r="B36" s="297"/>
      <c r="C36" s="298"/>
      <c r="D36" s="298"/>
      <c r="E36" s="298"/>
      <c r="F36" s="299"/>
      <c r="G36" s="285"/>
      <c r="H36" s="306"/>
      <c r="I36" s="307"/>
      <c r="J36" s="308"/>
      <c r="K36" s="9"/>
      <c r="L36" s="9"/>
      <c r="M36" s="9"/>
      <c r="N36" s="9"/>
      <c r="O36" s="9"/>
      <c r="P36" s="9"/>
      <c r="Q36" s="9"/>
      <c r="S36" s="7"/>
    </row>
    <row r="37" spans="1:19" ht="20.100000000000001" customHeight="1" x14ac:dyDescent="0.2">
      <c r="A37" s="184"/>
      <c r="B37" s="300"/>
      <c r="C37" s="301"/>
      <c r="D37" s="301"/>
      <c r="E37" s="301"/>
      <c r="F37" s="302"/>
      <c r="G37" s="285"/>
      <c r="H37" s="306"/>
      <c r="I37" s="307"/>
      <c r="J37" s="308"/>
      <c r="K37" s="31"/>
      <c r="L37" s="31">
        <v>0.5</v>
      </c>
      <c r="M37" s="31">
        <v>0.5</v>
      </c>
      <c r="N37" s="31"/>
      <c r="O37" s="31"/>
      <c r="P37" s="31"/>
      <c r="Q37" s="31"/>
      <c r="S37" s="7"/>
    </row>
    <row r="38" spans="1:19" ht="24.95" customHeight="1" x14ac:dyDescent="0.2">
      <c r="A38" s="184">
        <v>8</v>
      </c>
      <c r="B38" s="294" t="s">
        <v>39</v>
      </c>
      <c r="C38" s="295"/>
      <c r="D38" s="295"/>
      <c r="E38" s="295"/>
      <c r="F38" s="296"/>
      <c r="G38" s="67">
        <f>'PLANILHA REFORMA'!M99</f>
        <v>0</v>
      </c>
      <c r="H38" s="306"/>
      <c r="I38" s="307"/>
      <c r="J38" s="308"/>
      <c r="K38" s="12"/>
      <c r="L38" s="12"/>
      <c r="M38" s="12">
        <f>M40*G38</f>
        <v>0</v>
      </c>
      <c r="N38" s="12"/>
      <c r="O38" s="12"/>
      <c r="P38" s="12"/>
      <c r="Q38" s="12"/>
      <c r="R38" s="8" t="e">
        <f>K38+L38+M38+N38+O38+P38+Q38+#REF!+#REF!+#REF!</f>
        <v>#REF!</v>
      </c>
      <c r="S38" s="7" t="e">
        <f>R38/G38</f>
        <v>#REF!</v>
      </c>
    </row>
    <row r="39" spans="1:19" ht="20.100000000000001" customHeight="1" x14ac:dyDescent="0.2">
      <c r="A39" s="184"/>
      <c r="B39" s="297"/>
      <c r="C39" s="298"/>
      <c r="D39" s="298"/>
      <c r="E39" s="298"/>
      <c r="F39" s="299"/>
      <c r="G39" s="285"/>
      <c r="H39" s="306"/>
      <c r="I39" s="307"/>
      <c r="J39" s="308"/>
      <c r="K39" s="9"/>
      <c r="L39" s="9"/>
      <c r="M39" s="9"/>
      <c r="N39" s="9"/>
      <c r="O39" s="9"/>
      <c r="P39" s="9"/>
      <c r="Q39" s="9"/>
      <c r="S39" s="7"/>
    </row>
    <row r="40" spans="1:19" ht="20.100000000000001" customHeight="1" x14ac:dyDescent="0.2">
      <c r="A40" s="184"/>
      <c r="B40" s="300"/>
      <c r="C40" s="301"/>
      <c r="D40" s="301"/>
      <c r="E40" s="301"/>
      <c r="F40" s="302"/>
      <c r="G40" s="285"/>
      <c r="H40" s="306"/>
      <c r="I40" s="307"/>
      <c r="J40" s="308"/>
      <c r="K40" s="31"/>
      <c r="L40" s="31"/>
      <c r="M40" s="31">
        <v>1</v>
      </c>
      <c r="N40" s="31"/>
      <c r="O40" s="31"/>
      <c r="P40" s="31"/>
      <c r="Q40" s="31"/>
      <c r="S40" s="7"/>
    </row>
    <row r="41" spans="1:19" ht="24.95" customHeight="1" x14ac:dyDescent="0.2">
      <c r="A41" s="184">
        <v>9</v>
      </c>
      <c r="B41" s="294" t="s">
        <v>41</v>
      </c>
      <c r="C41" s="295"/>
      <c r="D41" s="295"/>
      <c r="E41" s="295"/>
      <c r="F41" s="296"/>
      <c r="G41" s="67">
        <f>'PLANILHA REFORMA'!M108</f>
        <v>0</v>
      </c>
      <c r="H41" s="306"/>
      <c r="I41" s="307"/>
      <c r="J41" s="308"/>
      <c r="K41" s="12"/>
      <c r="L41" s="12"/>
      <c r="M41" s="12"/>
      <c r="N41" s="12"/>
      <c r="O41" s="12">
        <f>O43*G41</f>
        <v>0</v>
      </c>
      <c r="P41" s="12">
        <f>P43*G41</f>
        <v>0</v>
      </c>
      <c r="Q41" s="12"/>
      <c r="R41" s="8" t="e">
        <f>K41+L41+M41+N41+O41+P41+Q41+#REF!+#REF!+#REF!</f>
        <v>#REF!</v>
      </c>
      <c r="S41" s="7" t="e">
        <f>R41/G41</f>
        <v>#REF!</v>
      </c>
    </row>
    <row r="42" spans="1:19" ht="20.100000000000001" customHeight="1" x14ac:dyDescent="0.2">
      <c r="A42" s="184"/>
      <c r="B42" s="297"/>
      <c r="C42" s="298"/>
      <c r="D42" s="298"/>
      <c r="E42" s="298"/>
      <c r="F42" s="299"/>
      <c r="G42" s="285"/>
      <c r="H42" s="306"/>
      <c r="I42" s="307"/>
      <c r="J42" s="308"/>
      <c r="K42" s="9"/>
      <c r="L42" s="9"/>
      <c r="M42" s="9"/>
      <c r="N42" s="9"/>
      <c r="O42" s="9"/>
      <c r="P42" s="9"/>
      <c r="Q42" s="9"/>
      <c r="S42" s="7"/>
    </row>
    <row r="43" spans="1:19" ht="20.100000000000001" customHeight="1" x14ac:dyDescent="0.2">
      <c r="A43" s="184"/>
      <c r="B43" s="300"/>
      <c r="C43" s="301"/>
      <c r="D43" s="301"/>
      <c r="E43" s="301"/>
      <c r="F43" s="302"/>
      <c r="G43" s="285"/>
      <c r="H43" s="306"/>
      <c r="I43" s="307"/>
      <c r="J43" s="308"/>
      <c r="K43" s="31"/>
      <c r="L43" s="31"/>
      <c r="M43" s="31"/>
      <c r="N43" s="31"/>
      <c r="O43" s="31">
        <v>0.5</v>
      </c>
      <c r="P43" s="31">
        <v>0.5</v>
      </c>
      <c r="Q43" s="31"/>
      <c r="S43" s="7"/>
    </row>
    <row r="44" spans="1:19" ht="24.95" customHeight="1" x14ac:dyDescent="0.2">
      <c r="A44" s="184">
        <v>10</v>
      </c>
      <c r="B44" s="294" t="s">
        <v>43</v>
      </c>
      <c r="C44" s="295"/>
      <c r="D44" s="295"/>
      <c r="E44" s="295"/>
      <c r="F44" s="296"/>
      <c r="G44" s="67">
        <f>'PLANILHA REFORMA'!M117</f>
        <v>0</v>
      </c>
      <c r="H44" s="306"/>
      <c r="I44" s="307"/>
      <c r="J44" s="308"/>
      <c r="K44" s="12"/>
      <c r="L44" s="12"/>
      <c r="M44" s="12"/>
      <c r="N44" s="12">
        <f>N46*G44</f>
        <v>0</v>
      </c>
      <c r="O44" s="12">
        <f>O46*G44</f>
        <v>0</v>
      </c>
      <c r="P44" s="12"/>
      <c r="Q44" s="12"/>
      <c r="R44" s="8" t="e">
        <f>K44+L44+M44+N44+O44+P44+Q44+#REF!+#REF!+#REF!</f>
        <v>#REF!</v>
      </c>
      <c r="S44" s="7" t="e">
        <f>R44/G44</f>
        <v>#REF!</v>
      </c>
    </row>
    <row r="45" spans="1:19" ht="20.100000000000001" customHeight="1" x14ac:dyDescent="0.2">
      <c r="A45" s="184"/>
      <c r="B45" s="297"/>
      <c r="C45" s="298"/>
      <c r="D45" s="298"/>
      <c r="E45" s="298"/>
      <c r="F45" s="299"/>
      <c r="G45" s="285"/>
      <c r="H45" s="306"/>
      <c r="I45" s="307"/>
      <c r="J45" s="308"/>
      <c r="K45" s="9"/>
      <c r="L45" s="9"/>
      <c r="M45" s="9"/>
      <c r="N45" s="9"/>
      <c r="O45" s="9"/>
      <c r="P45" s="9"/>
      <c r="Q45" s="9"/>
      <c r="S45" s="7"/>
    </row>
    <row r="46" spans="1:19" ht="20.100000000000001" customHeight="1" x14ac:dyDescent="0.2">
      <c r="A46" s="184"/>
      <c r="B46" s="300"/>
      <c r="C46" s="301"/>
      <c r="D46" s="301"/>
      <c r="E46" s="301"/>
      <c r="F46" s="302"/>
      <c r="G46" s="285"/>
      <c r="H46" s="306"/>
      <c r="I46" s="307"/>
      <c r="J46" s="308"/>
      <c r="K46" s="31"/>
      <c r="L46" s="31"/>
      <c r="M46" s="31"/>
      <c r="N46" s="31">
        <v>0.5</v>
      </c>
      <c r="O46" s="31">
        <v>0.5</v>
      </c>
      <c r="P46" s="31"/>
      <c r="Q46" s="31"/>
      <c r="S46" s="7"/>
    </row>
    <row r="47" spans="1:19" ht="24.95" customHeight="1" x14ac:dyDescent="0.2">
      <c r="A47" s="184">
        <v>11</v>
      </c>
      <c r="B47" s="294" t="s">
        <v>45</v>
      </c>
      <c r="C47" s="295"/>
      <c r="D47" s="295"/>
      <c r="E47" s="295"/>
      <c r="F47" s="296"/>
      <c r="G47" s="67">
        <f>'PLANILHA REFORMA'!M142</f>
        <v>0</v>
      </c>
      <c r="H47" s="306"/>
      <c r="I47" s="307"/>
      <c r="J47" s="308"/>
      <c r="K47" s="12"/>
      <c r="L47" s="12"/>
      <c r="M47" s="12">
        <f>M49*G47</f>
        <v>0</v>
      </c>
      <c r="N47" s="12">
        <f>N49*G47</f>
        <v>0</v>
      </c>
      <c r="O47" s="12"/>
      <c r="P47" s="12"/>
      <c r="Q47" s="12"/>
      <c r="R47" s="8" t="e">
        <f>K47+L47+M47+N47+O47+P47+Q47+#REF!+#REF!+#REF!</f>
        <v>#REF!</v>
      </c>
      <c r="S47" s="7" t="e">
        <f>R47/G47</f>
        <v>#REF!</v>
      </c>
    </row>
    <row r="48" spans="1:19" ht="20.100000000000001" customHeight="1" x14ac:dyDescent="0.2">
      <c r="A48" s="184"/>
      <c r="B48" s="297"/>
      <c r="C48" s="298"/>
      <c r="D48" s="298"/>
      <c r="E48" s="298"/>
      <c r="F48" s="299"/>
      <c r="G48" s="285"/>
      <c r="H48" s="306"/>
      <c r="I48" s="307"/>
      <c r="J48" s="308"/>
      <c r="K48" s="9"/>
      <c r="L48" s="9"/>
      <c r="M48" s="9"/>
      <c r="N48" s="9"/>
      <c r="O48" s="9"/>
      <c r="P48" s="9"/>
      <c r="Q48" s="9"/>
      <c r="S48" s="7"/>
    </row>
    <row r="49" spans="1:19" ht="20.100000000000001" customHeight="1" x14ac:dyDescent="0.2">
      <c r="A49" s="184"/>
      <c r="B49" s="300"/>
      <c r="C49" s="301"/>
      <c r="D49" s="301"/>
      <c r="E49" s="301"/>
      <c r="F49" s="302"/>
      <c r="G49" s="285"/>
      <c r="H49" s="306"/>
      <c r="I49" s="307"/>
      <c r="J49" s="308"/>
      <c r="K49" s="31"/>
      <c r="L49" s="31"/>
      <c r="M49" s="31">
        <v>0.5</v>
      </c>
      <c r="N49" s="31">
        <v>0.5</v>
      </c>
      <c r="O49" s="31"/>
      <c r="P49" s="31"/>
      <c r="Q49" s="31"/>
      <c r="S49" s="7"/>
    </row>
    <row r="50" spans="1:19" ht="24.95" customHeight="1" x14ac:dyDescent="0.2">
      <c r="A50" s="184">
        <v>12</v>
      </c>
      <c r="B50" s="294" t="s">
        <v>47</v>
      </c>
      <c r="C50" s="295"/>
      <c r="D50" s="295"/>
      <c r="E50" s="295"/>
      <c r="F50" s="296"/>
      <c r="G50" s="67">
        <f>'PLANILHA REFORMA'!M202</f>
        <v>0</v>
      </c>
      <c r="H50" s="306"/>
      <c r="I50" s="307"/>
      <c r="J50" s="308"/>
      <c r="K50" s="12"/>
      <c r="L50" s="12"/>
      <c r="M50" s="12"/>
      <c r="N50" s="12"/>
      <c r="O50" s="12"/>
      <c r="P50" s="12">
        <f>P52*G50</f>
        <v>0</v>
      </c>
      <c r="Q50" s="12"/>
      <c r="R50" s="8" t="e">
        <f>K50+L50+M50+N50+O50+P50+Q50+#REF!+#REF!+#REF!</f>
        <v>#REF!</v>
      </c>
      <c r="S50" s="7" t="e">
        <f>R50/G50</f>
        <v>#REF!</v>
      </c>
    </row>
    <row r="51" spans="1:19" ht="20.100000000000001" customHeight="1" x14ac:dyDescent="0.2">
      <c r="A51" s="184"/>
      <c r="B51" s="297"/>
      <c r="C51" s="298"/>
      <c r="D51" s="298"/>
      <c r="E51" s="298"/>
      <c r="F51" s="299"/>
      <c r="G51" s="285"/>
      <c r="H51" s="306"/>
      <c r="I51" s="307"/>
      <c r="J51" s="308"/>
      <c r="K51" s="9"/>
      <c r="L51" s="9"/>
      <c r="M51" s="9"/>
      <c r="N51" s="9"/>
      <c r="O51" s="9"/>
      <c r="P51" s="9"/>
      <c r="Q51" s="9"/>
      <c r="S51" s="7"/>
    </row>
    <row r="52" spans="1:19" ht="20.100000000000001" customHeight="1" x14ac:dyDescent="0.2">
      <c r="A52" s="184"/>
      <c r="B52" s="300"/>
      <c r="C52" s="301"/>
      <c r="D52" s="301"/>
      <c r="E52" s="301"/>
      <c r="F52" s="302"/>
      <c r="G52" s="285"/>
      <c r="H52" s="306"/>
      <c r="I52" s="307"/>
      <c r="J52" s="308"/>
      <c r="K52" s="31"/>
      <c r="L52" s="31"/>
      <c r="M52" s="31"/>
      <c r="N52" s="31"/>
      <c r="O52" s="31"/>
      <c r="P52" s="31">
        <v>1</v>
      </c>
      <c r="Q52" s="31"/>
      <c r="S52" s="7"/>
    </row>
    <row r="53" spans="1:19" ht="24.95" customHeight="1" x14ac:dyDescent="0.2">
      <c r="A53" s="184">
        <v>13</v>
      </c>
      <c r="B53" s="294" t="s">
        <v>46</v>
      </c>
      <c r="C53" s="295"/>
      <c r="D53" s="295"/>
      <c r="E53" s="295"/>
      <c r="F53" s="296"/>
      <c r="G53" s="67">
        <f>'PLANILHA REFORMA'!M209</f>
        <v>0</v>
      </c>
      <c r="H53" s="306"/>
      <c r="I53" s="307"/>
      <c r="J53" s="308"/>
      <c r="K53" s="12"/>
      <c r="L53" s="12"/>
      <c r="M53" s="12">
        <f>M55*G53</f>
        <v>0</v>
      </c>
      <c r="N53" s="12"/>
      <c r="O53" s="12"/>
      <c r="P53" s="12">
        <f>P55*G53</f>
        <v>0</v>
      </c>
      <c r="Q53" s="12"/>
      <c r="R53" s="8" t="e">
        <f>K53+L53+M53+N53+O53+P53+Q53+#REF!+#REF!+#REF!</f>
        <v>#REF!</v>
      </c>
      <c r="S53" s="7" t="e">
        <f>R53/G53</f>
        <v>#REF!</v>
      </c>
    </row>
    <row r="54" spans="1:19" ht="20.100000000000001" customHeight="1" x14ac:dyDescent="0.2">
      <c r="A54" s="184"/>
      <c r="B54" s="297"/>
      <c r="C54" s="298"/>
      <c r="D54" s="298"/>
      <c r="E54" s="298"/>
      <c r="F54" s="299"/>
      <c r="G54" s="285"/>
      <c r="H54" s="306"/>
      <c r="I54" s="307"/>
      <c r="J54" s="308"/>
      <c r="K54" s="9"/>
      <c r="L54" s="9"/>
      <c r="M54" s="9"/>
      <c r="N54" s="9"/>
      <c r="O54" s="9"/>
      <c r="P54" s="9"/>
      <c r="Q54" s="9"/>
      <c r="S54" s="7"/>
    </row>
    <row r="55" spans="1:19" ht="20.100000000000001" customHeight="1" x14ac:dyDescent="0.2">
      <c r="A55" s="184"/>
      <c r="B55" s="300"/>
      <c r="C55" s="301"/>
      <c r="D55" s="301"/>
      <c r="E55" s="301"/>
      <c r="F55" s="302"/>
      <c r="G55" s="285"/>
      <c r="H55" s="306"/>
      <c r="I55" s="307"/>
      <c r="J55" s="308"/>
      <c r="K55" s="31"/>
      <c r="L55" s="31"/>
      <c r="M55" s="31">
        <v>0.5</v>
      </c>
      <c r="N55" s="31"/>
      <c r="O55" s="31"/>
      <c r="P55" s="31">
        <v>0.5</v>
      </c>
      <c r="Q55" s="31"/>
      <c r="S55" s="7"/>
    </row>
    <row r="56" spans="1:19" ht="24.95" customHeight="1" x14ac:dyDescent="0.2">
      <c r="A56" s="184">
        <v>14</v>
      </c>
      <c r="B56" s="294" t="s">
        <v>174</v>
      </c>
      <c r="C56" s="295"/>
      <c r="D56" s="295"/>
      <c r="E56" s="295"/>
      <c r="F56" s="296"/>
      <c r="G56" s="67" t="e">
        <f>'PLANILHA REFORMA'!#REF!</f>
        <v>#REF!</v>
      </c>
      <c r="H56" s="306"/>
      <c r="I56" s="307"/>
      <c r="J56" s="308"/>
      <c r="K56" s="12"/>
      <c r="L56" s="12"/>
      <c r="M56" s="12"/>
      <c r="N56" s="12"/>
      <c r="O56" s="12"/>
      <c r="P56" s="12"/>
      <c r="Q56" s="12" t="e">
        <f>Q58*G56</f>
        <v>#REF!</v>
      </c>
      <c r="R56" s="8" t="e">
        <f>K56+L56+M56+N56+O56+P56+Q56+#REF!+#REF!+#REF!</f>
        <v>#REF!</v>
      </c>
      <c r="S56" s="7" t="e">
        <f>R56/G56</f>
        <v>#REF!</v>
      </c>
    </row>
    <row r="57" spans="1:19" ht="20.100000000000001" customHeight="1" x14ac:dyDescent="0.2">
      <c r="A57" s="184"/>
      <c r="B57" s="297"/>
      <c r="C57" s="298"/>
      <c r="D57" s="298"/>
      <c r="E57" s="298"/>
      <c r="F57" s="299"/>
      <c r="G57" s="285"/>
      <c r="H57" s="306"/>
      <c r="I57" s="307"/>
      <c r="J57" s="308"/>
      <c r="K57" s="9"/>
      <c r="L57" s="9"/>
      <c r="M57" s="9"/>
      <c r="N57" s="9"/>
      <c r="O57" s="9"/>
      <c r="P57" s="9"/>
      <c r="Q57" s="9"/>
      <c r="S57" s="7"/>
    </row>
    <row r="58" spans="1:19" ht="20.100000000000001" customHeight="1" x14ac:dyDescent="0.2">
      <c r="A58" s="184"/>
      <c r="B58" s="300"/>
      <c r="C58" s="301"/>
      <c r="D58" s="301"/>
      <c r="E58" s="301"/>
      <c r="F58" s="302"/>
      <c r="G58" s="285"/>
      <c r="H58" s="306"/>
      <c r="I58" s="307"/>
      <c r="J58" s="308"/>
      <c r="K58" s="31"/>
      <c r="L58" s="31"/>
      <c r="M58" s="31"/>
      <c r="N58" s="31"/>
      <c r="O58" s="31"/>
      <c r="P58" s="31"/>
      <c r="Q58" s="31">
        <v>1</v>
      </c>
      <c r="S58" s="7"/>
    </row>
    <row r="59" spans="1:19" ht="24.95" customHeight="1" x14ac:dyDescent="0.2">
      <c r="A59" s="184">
        <v>15</v>
      </c>
      <c r="B59" s="294" t="s">
        <v>172</v>
      </c>
      <c r="C59" s="295"/>
      <c r="D59" s="295"/>
      <c r="E59" s="295"/>
      <c r="F59" s="296"/>
      <c r="G59" s="67" t="e">
        <f>'PLANILHA REFORMA'!#REF!</f>
        <v>#REF!</v>
      </c>
      <c r="H59" s="306"/>
      <c r="I59" s="307"/>
      <c r="J59" s="308"/>
      <c r="K59" s="12"/>
      <c r="L59" s="12"/>
      <c r="M59" s="12"/>
      <c r="N59" s="12"/>
      <c r="O59" s="12" t="e">
        <f>O61*G59</f>
        <v>#REF!</v>
      </c>
      <c r="P59" s="12"/>
      <c r="Q59" s="12" t="e">
        <f>Q61*G59</f>
        <v>#REF!</v>
      </c>
      <c r="R59" s="8" t="e">
        <f>K59+L59+M59+N59+O59+P59+Q59+#REF!+#REF!+#REF!</f>
        <v>#REF!</v>
      </c>
      <c r="S59" s="7" t="e">
        <f>R59/G59</f>
        <v>#REF!</v>
      </c>
    </row>
    <row r="60" spans="1:19" ht="20.100000000000001" customHeight="1" x14ac:dyDescent="0.2">
      <c r="A60" s="184"/>
      <c r="B60" s="297"/>
      <c r="C60" s="298"/>
      <c r="D60" s="298"/>
      <c r="E60" s="298"/>
      <c r="F60" s="299"/>
      <c r="G60" s="285"/>
      <c r="H60" s="306"/>
      <c r="I60" s="307"/>
      <c r="J60" s="308"/>
      <c r="K60" s="9"/>
      <c r="L60" s="9"/>
      <c r="M60" s="9"/>
      <c r="N60" s="9"/>
      <c r="O60" s="9"/>
      <c r="P60" s="9"/>
      <c r="Q60" s="9"/>
      <c r="S60" s="7"/>
    </row>
    <row r="61" spans="1:19" ht="20.100000000000001" customHeight="1" x14ac:dyDescent="0.2">
      <c r="A61" s="184"/>
      <c r="B61" s="300"/>
      <c r="C61" s="301"/>
      <c r="D61" s="301"/>
      <c r="E61" s="301"/>
      <c r="F61" s="302"/>
      <c r="G61" s="285"/>
      <c r="H61" s="306"/>
      <c r="I61" s="307"/>
      <c r="J61" s="308"/>
      <c r="K61" s="31"/>
      <c r="L61" s="31"/>
      <c r="M61" s="31"/>
      <c r="N61" s="31"/>
      <c r="O61" s="31">
        <v>0.5</v>
      </c>
      <c r="P61" s="31"/>
      <c r="Q61" s="31">
        <v>0.5</v>
      </c>
      <c r="S61" s="7"/>
    </row>
    <row r="62" spans="1:19" ht="24.95" customHeight="1" x14ac:dyDescent="0.2">
      <c r="A62" s="184">
        <v>16</v>
      </c>
      <c r="B62" s="294" t="s">
        <v>50</v>
      </c>
      <c r="C62" s="295"/>
      <c r="D62" s="295"/>
      <c r="E62" s="295"/>
      <c r="F62" s="296"/>
      <c r="G62" s="67">
        <f>'PLANILHA REFORMA'!M222</f>
        <v>0</v>
      </c>
      <c r="H62" s="306"/>
      <c r="I62" s="307"/>
      <c r="J62" s="308"/>
      <c r="K62" s="12"/>
      <c r="L62" s="12"/>
      <c r="M62" s="12"/>
      <c r="N62" s="12"/>
      <c r="O62" s="12"/>
      <c r="P62" s="12">
        <f>P64*G62</f>
        <v>0</v>
      </c>
      <c r="Q62" s="12">
        <f>Q64*G62</f>
        <v>0</v>
      </c>
      <c r="R62" s="8" t="e">
        <f>K62+L62+M62+N62+O62+P62+Q62+#REF!+#REF!+#REF!</f>
        <v>#REF!</v>
      </c>
      <c r="S62" s="7" t="e">
        <f>R62/G62</f>
        <v>#REF!</v>
      </c>
    </row>
    <row r="63" spans="1:19" ht="20.100000000000001" customHeight="1" x14ac:dyDescent="0.2">
      <c r="A63" s="184"/>
      <c r="B63" s="297"/>
      <c r="C63" s="298"/>
      <c r="D63" s="298"/>
      <c r="E63" s="298"/>
      <c r="F63" s="299"/>
      <c r="G63" s="285"/>
      <c r="H63" s="306"/>
      <c r="I63" s="307"/>
      <c r="J63" s="308"/>
      <c r="K63" s="9"/>
      <c r="L63" s="9"/>
      <c r="M63" s="9"/>
      <c r="N63" s="9"/>
      <c r="O63" s="9"/>
      <c r="P63" s="9"/>
      <c r="Q63" s="9"/>
      <c r="S63" s="7"/>
    </row>
    <row r="64" spans="1:19" ht="20.100000000000001" customHeight="1" x14ac:dyDescent="0.2">
      <c r="A64" s="184"/>
      <c r="B64" s="300"/>
      <c r="C64" s="301"/>
      <c r="D64" s="301"/>
      <c r="E64" s="301"/>
      <c r="F64" s="302"/>
      <c r="G64" s="285"/>
      <c r="H64" s="306"/>
      <c r="I64" s="307"/>
      <c r="J64" s="308"/>
      <c r="K64" s="31"/>
      <c r="L64" s="31"/>
      <c r="M64" s="31"/>
      <c r="N64" s="31"/>
      <c r="O64" s="31"/>
      <c r="P64" s="31">
        <v>0.8</v>
      </c>
      <c r="Q64" s="31">
        <v>0.2</v>
      </c>
      <c r="S64" s="7"/>
    </row>
    <row r="65" spans="1:19" ht="24.95" customHeight="1" x14ac:dyDescent="0.2">
      <c r="A65" s="184">
        <v>17</v>
      </c>
      <c r="B65" s="294" t="s">
        <v>51</v>
      </c>
      <c r="C65" s="295"/>
      <c r="D65" s="295"/>
      <c r="E65" s="295"/>
      <c r="F65" s="296"/>
      <c r="G65" s="67">
        <f>'PLANILHA REFORMA'!M231</f>
        <v>0</v>
      </c>
      <c r="H65" s="306"/>
      <c r="I65" s="307"/>
      <c r="J65" s="308"/>
      <c r="K65" s="12"/>
      <c r="L65" s="12"/>
      <c r="M65" s="12"/>
      <c r="N65" s="12"/>
      <c r="O65" s="12"/>
      <c r="P65" s="12">
        <f>P67*G65</f>
        <v>0</v>
      </c>
      <c r="Q65" s="12">
        <f>Q67*G65</f>
        <v>0</v>
      </c>
      <c r="R65" s="8" t="e">
        <f>K65+L65+M65+N65+O65+P65+Q65+#REF!+#REF!+#REF!</f>
        <v>#REF!</v>
      </c>
      <c r="S65" s="7" t="e">
        <f>R65/G65</f>
        <v>#REF!</v>
      </c>
    </row>
    <row r="66" spans="1:19" ht="20.100000000000001" customHeight="1" x14ac:dyDescent="0.2">
      <c r="A66" s="184"/>
      <c r="B66" s="297"/>
      <c r="C66" s="298"/>
      <c r="D66" s="298"/>
      <c r="E66" s="298"/>
      <c r="F66" s="299"/>
      <c r="G66" s="285"/>
      <c r="H66" s="306"/>
      <c r="I66" s="307"/>
      <c r="J66" s="308"/>
      <c r="K66" s="9"/>
      <c r="L66" s="9"/>
      <c r="M66" s="9"/>
      <c r="N66" s="9"/>
      <c r="O66" s="9"/>
      <c r="P66" s="9"/>
      <c r="Q66" s="9"/>
      <c r="S66" s="7"/>
    </row>
    <row r="67" spans="1:19" ht="20.100000000000001" customHeight="1" x14ac:dyDescent="0.2">
      <c r="A67" s="184"/>
      <c r="B67" s="300"/>
      <c r="C67" s="301"/>
      <c r="D67" s="301"/>
      <c r="E67" s="301"/>
      <c r="F67" s="302"/>
      <c r="G67" s="285"/>
      <c r="H67" s="306"/>
      <c r="I67" s="307"/>
      <c r="J67" s="308"/>
      <c r="K67" s="31"/>
      <c r="L67" s="31"/>
      <c r="M67" s="31"/>
      <c r="N67" s="31"/>
      <c r="O67" s="31"/>
      <c r="P67" s="31">
        <v>0.5</v>
      </c>
      <c r="Q67" s="31">
        <v>0.5</v>
      </c>
      <c r="S67" s="7"/>
    </row>
    <row r="68" spans="1:19" ht="24.95" customHeight="1" x14ac:dyDescent="0.2">
      <c r="A68" s="184">
        <v>18</v>
      </c>
      <c r="B68" s="294" t="s">
        <v>52</v>
      </c>
      <c r="C68" s="295"/>
      <c r="D68" s="295"/>
      <c r="E68" s="295"/>
      <c r="F68" s="296"/>
      <c r="G68" s="67">
        <f>'PLANILHA REFORMA'!M237</f>
        <v>0</v>
      </c>
      <c r="H68" s="306"/>
      <c r="I68" s="307"/>
      <c r="J68" s="308"/>
      <c r="K68" s="12"/>
      <c r="L68" s="12"/>
      <c r="M68" s="12"/>
      <c r="N68" s="12"/>
      <c r="O68" s="12"/>
      <c r="P68" s="12">
        <f>P70*G68</f>
        <v>0</v>
      </c>
      <c r="Q68" s="12">
        <f>Q70*G68</f>
        <v>0</v>
      </c>
      <c r="R68" s="8" t="e">
        <f>K68+L68+M68+N68+O68+P68+Q68+#REF!+#REF!+#REF!</f>
        <v>#REF!</v>
      </c>
      <c r="S68" s="7" t="e">
        <f>R68/G68</f>
        <v>#REF!</v>
      </c>
    </row>
    <row r="69" spans="1:19" ht="20.100000000000001" customHeight="1" x14ac:dyDescent="0.2">
      <c r="A69" s="184"/>
      <c r="B69" s="297"/>
      <c r="C69" s="298"/>
      <c r="D69" s="298"/>
      <c r="E69" s="298"/>
      <c r="F69" s="299"/>
      <c r="G69" s="285"/>
      <c r="H69" s="306"/>
      <c r="I69" s="307"/>
      <c r="J69" s="308"/>
      <c r="K69" s="9"/>
      <c r="L69" s="9"/>
      <c r="M69" s="9"/>
      <c r="N69" s="9"/>
      <c r="O69" s="9"/>
      <c r="P69" s="9"/>
      <c r="Q69" s="9"/>
      <c r="S69" s="7"/>
    </row>
    <row r="70" spans="1:19" ht="20.100000000000001" customHeight="1" x14ac:dyDescent="0.2">
      <c r="A70" s="184"/>
      <c r="B70" s="300"/>
      <c r="C70" s="301"/>
      <c r="D70" s="301"/>
      <c r="E70" s="301"/>
      <c r="F70" s="302"/>
      <c r="G70" s="285"/>
      <c r="H70" s="306"/>
      <c r="I70" s="307"/>
      <c r="J70" s="308"/>
      <c r="K70" s="31"/>
      <c r="L70" s="31"/>
      <c r="M70" s="31"/>
      <c r="N70" s="31"/>
      <c r="O70" s="31"/>
      <c r="P70" s="31">
        <v>0.5</v>
      </c>
      <c r="Q70" s="31">
        <v>0.5</v>
      </c>
      <c r="S70" s="7"/>
    </row>
    <row r="71" spans="1:19" ht="9.9499999999999993" customHeight="1" x14ac:dyDescent="0.2">
      <c r="A71" s="259"/>
      <c r="B71" s="259"/>
      <c r="C71" s="259"/>
      <c r="D71" s="259"/>
      <c r="E71" s="259"/>
      <c r="F71" s="259"/>
      <c r="G71" s="259"/>
      <c r="H71" s="259"/>
      <c r="I71" s="259"/>
      <c r="J71" s="259"/>
      <c r="K71" s="259"/>
      <c r="L71" s="259"/>
      <c r="M71" s="259"/>
      <c r="N71" s="259"/>
      <c r="O71" s="259"/>
      <c r="P71" s="259"/>
      <c r="Q71" s="259"/>
    </row>
    <row r="72" spans="1:19" ht="20.100000000000001" customHeight="1" x14ac:dyDescent="0.2">
      <c r="A72" s="286"/>
      <c r="B72" s="287"/>
      <c r="C72" s="287"/>
      <c r="D72" s="287"/>
      <c r="E72" s="287"/>
      <c r="F72" s="287"/>
      <c r="G72" s="287"/>
      <c r="H72" s="287"/>
      <c r="I72" s="287"/>
      <c r="J72" s="287"/>
      <c r="K72" s="287"/>
      <c r="L72" s="287"/>
      <c r="M72" s="287"/>
      <c r="N72" s="287"/>
      <c r="O72" s="287"/>
      <c r="P72" s="287"/>
      <c r="Q72" s="287"/>
    </row>
    <row r="73" spans="1:19" ht="9.9499999999999993" customHeight="1" x14ac:dyDescent="0.2">
      <c r="A73" s="259"/>
      <c r="B73" s="259"/>
      <c r="C73" s="259"/>
      <c r="D73" s="259"/>
      <c r="E73" s="259"/>
      <c r="F73" s="259"/>
      <c r="G73" s="259"/>
      <c r="H73" s="259"/>
      <c r="I73" s="259"/>
      <c r="J73" s="259"/>
      <c r="K73" s="259"/>
      <c r="L73" s="259"/>
      <c r="M73" s="259"/>
      <c r="N73" s="259"/>
      <c r="O73" s="259"/>
      <c r="P73" s="259"/>
      <c r="Q73" s="259"/>
    </row>
    <row r="74" spans="1:19" ht="20.100000000000001" customHeight="1" x14ac:dyDescent="0.2">
      <c r="A74" s="288" t="s">
        <v>11</v>
      </c>
      <c r="B74" s="289"/>
      <c r="C74" s="289"/>
      <c r="D74" s="289"/>
      <c r="E74" s="289"/>
      <c r="F74" s="290"/>
      <c r="G74" s="67" t="e">
        <f>G17+G20+G23+G26+G29+G32+G35+G38+G41+G44+G47+G50+G53+G56+G59+G62+G65+G68</f>
        <v>#REF!</v>
      </c>
      <c r="H74" s="68"/>
      <c r="I74" s="68"/>
      <c r="J74" s="68"/>
      <c r="K74" s="192"/>
      <c r="L74" s="193"/>
      <c r="M74" s="193"/>
      <c r="N74" s="193"/>
      <c r="O74" s="193"/>
      <c r="P74" s="193"/>
      <c r="Q74" s="193"/>
    </row>
    <row r="75" spans="1:19" ht="20.100000000000001" customHeight="1" x14ac:dyDescent="0.2">
      <c r="A75" s="291" t="s">
        <v>18</v>
      </c>
      <c r="B75" s="292"/>
      <c r="C75" s="292"/>
      <c r="D75" s="292"/>
      <c r="E75" s="292"/>
      <c r="F75" s="292"/>
      <c r="G75" s="293"/>
      <c r="H75" s="69"/>
      <c r="I75" s="69"/>
      <c r="J75" s="69"/>
      <c r="K75" s="12">
        <f>K17+K20+K23+K26+K29+K32+K35+K38+K41+K44+K47+K50+K53+K56+K59+K62+K65+K68</f>
        <v>0</v>
      </c>
      <c r="L75" s="12">
        <f t="shared" ref="L75:Q75" si="0">L17+L20+L23+L26+L29+L32+L35+L38+L41+L44+L47+L50+L53+L56+L59+L62+L65+L68</f>
        <v>0</v>
      </c>
      <c r="M75" s="12">
        <f t="shared" si="0"/>
        <v>0</v>
      </c>
      <c r="N75" s="12">
        <f t="shared" si="0"/>
        <v>0</v>
      </c>
      <c r="O75" s="12" t="e">
        <f t="shared" si="0"/>
        <v>#REF!</v>
      </c>
      <c r="P75" s="12">
        <f t="shared" si="0"/>
        <v>0</v>
      </c>
      <c r="Q75" s="12" t="e">
        <f t="shared" si="0"/>
        <v>#REF!</v>
      </c>
    </row>
    <row r="76" spans="1:19" ht="20.100000000000001" customHeight="1" x14ac:dyDescent="0.2">
      <c r="A76" s="288" t="s">
        <v>19</v>
      </c>
      <c r="B76" s="289"/>
      <c r="C76" s="289"/>
      <c r="D76" s="289"/>
      <c r="E76" s="289"/>
      <c r="F76" s="289"/>
      <c r="G76" s="290"/>
      <c r="H76" s="70"/>
      <c r="I76" s="70"/>
      <c r="J76" s="70"/>
      <c r="K76" s="12">
        <f>K75</f>
        <v>0</v>
      </c>
      <c r="L76" s="12">
        <f>K75+L75</f>
        <v>0</v>
      </c>
      <c r="M76" s="12">
        <f>K75+L75+M75</f>
        <v>0</v>
      </c>
      <c r="N76" s="12">
        <f>K75+L75+M75+N75</f>
        <v>0</v>
      </c>
      <c r="O76" s="12" t="e">
        <f>K75+L75+M75+N75+O75</f>
        <v>#REF!</v>
      </c>
      <c r="P76" s="12" t="e">
        <f>K75+L75+M75+N75+O75+P75</f>
        <v>#REF!</v>
      </c>
      <c r="Q76" s="12" t="e">
        <f>K75+L75+M75+N75+O75+P75+Q75</f>
        <v>#REF!</v>
      </c>
    </row>
    <row r="77" spans="1:19" ht="9.9499999999999993" customHeight="1" x14ac:dyDescent="0.2">
      <c r="A77" s="259"/>
      <c r="B77" s="259"/>
      <c r="C77" s="259"/>
      <c r="D77" s="259"/>
      <c r="E77" s="259"/>
      <c r="F77" s="259"/>
      <c r="G77" s="259"/>
      <c r="H77" s="259"/>
      <c r="I77" s="259"/>
      <c r="J77" s="259"/>
      <c r="K77" s="259"/>
      <c r="L77" s="259"/>
      <c r="M77" s="259"/>
      <c r="N77" s="259"/>
      <c r="O77" s="259"/>
      <c r="P77" s="259"/>
      <c r="Q77" s="259"/>
    </row>
    <row r="78" spans="1:19" ht="20.100000000000001" customHeight="1" x14ac:dyDescent="0.2">
      <c r="A78" s="288" t="s">
        <v>20</v>
      </c>
      <c r="B78" s="289"/>
      <c r="C78" s="289"/>
      <c r="D78" s="289"/>
      <c r="E78" s="289"/>
      <c r="F78" s="289"/>
      <c r="G78" s="290"/>
      <c r="H78" s="70"/>
      <c r="I78" s="70"/>
      <c r="J78" s="70"/>
      <c r="K78" s="31" t="e">
        <f t="shared" ref="K78:Q78" si="1">K75/$G74</f>
        <v>#REF!</v>
      </c>
      <c r="L78" s="31" t="e">
        <f t="shared" si="1"/>
        <v>#REF!</v>
      </c>
      <c r="M78" s="31" t="e">
        <f t="shared" si="1"/>
        <v>#REF!</v>
      </c>
      <c r="N78" s="31" t="e">
        <f t="shared" si="1"/>
        <v>#REF!</v>
      </c>
      <c r="O78" s="31" t="e">
        <f t="shared" si="1"/>
        <v>#REF!</v>
      </c>
      <c r="P78" s="31" t="e">
        <f t="shared" si="1"/>
        <v>#REF!</v>
      </c>
      <c r="Q78" s="31" t="e">
        <f t="shared" si="1"/>
        <v>#REF!</v>
      </c>
    </row>
    <row r="79" spans="1:19" ht="20.100000000000001" customHeight="1" x14ac:dyDescent="0.2">
      <c r="A79" s="288" t="s">
        <v>21</v>
      </c>
      <c r="B79" s="289"/>
      <c r="C79" s="289"/>
      <c r="D79" s="289"/>
      <c r="E79" s="289"/>
      <c r="F79" s="289"/>
      <c r="G79" s="290"/>
      <c r="H79" s="70"/>
      <c r="I79" s="70"/>
      <c r="J79" s="70"/>
      <c r="K79" s="31" t="e">
        <f>K78</f>
        <v>#REF!</v>
      </c>
      <c r="L79" s="31" t="e">
        <f>K78+L78</f>
        <v>#REF!</v>
      </c>
      <c r="M79" s="31" t="e">
        <f>K78+L78+M78</f>
        <v>#REF!</v>
      </c>
      <c r="N79" s="31" t="e">
        <f>K78+L78+M78+N78</f>
        <v>#REF!</v>
      </c>
      <c r="O79" s="31" t="e">
        <f>K78+L78+M78+N78+O78</f>
        <v>#REF!</v>
      </c>
      <c r="P79" s="31" t="e">
        <f>K78+L78+M78+N78+O78+P78</f>
        <v>#REF!</v>
      </c>
      <c r="Q79" s="31" t="e">
        <f>K78+L78+M78+N78+O78+P78+Q78</f>
        <v>#REF!</v>
      </c>
    </row>
    <row r="80" spans="1:19" ht="9.9499999999999993" customHeight="1" x14ac:dyDescent="0.2">
      <c r="A80" s="259"/>
      <c r="B80" s="259"/>
      <c r="C80" s="259"/>
      <c r="D80" s="259"/>
      <c r="E80" s="259"/>
      <c r="F80" s="259"/>
      <c r="G80" s="259"/>
      <c r="H80" s="259"/>
      <c r="I80" s="259"/>
      <c r="J80" s="259"/>
      <c r="K80" s="259"/>
      <c r="L80" s="259"/>
      <c r="M80" s="259"/>
      <c r="N80" s="259"/>
      <c r="O80" s="259"/>
      <c r="P80" s="259"/>
      <c r="Q80" s="259"/>
    </row>
  </sheetData>
  <mergeCells count="95">
    <mergeCell ref="A32:A34"/>
    <mergeCell ref="A35:A37"/>
    <mergeCell ref="A53:A55"/>
    <mergeCell ref="A56:A58"/>
    <mergeCell ref="A75:G75"/>
    <mergeCell ref="G51:G52"/>
    <mergeCell ref="G54:G55"/>
    <mergeCell ref="A47:A49"/>
    <mergeCell ref="A68:A70"/>
    <mergeCell ref="A50:A52"/>
    <mergeCell ref="A74:F74"/>
    <mergeCell ref="A71:Q71"/>
    <mergeCell ref="A73:Q73"/>
    <mergeCell ref="A41:A43"/>
    <mergeCell ref="A44:A46"/>
    <mergeCell ref="B68:F70"/>
    <mergeCell ref="B50:F52"/>
    <mergeCell ref="A80:Q80"/>
    <mergeCell ref="K74:Q74"/>
    <mergeCell ref="A72:Q72"/>
    <mergeCell ref="A38:A40"/>
    <mergeCell ref="A76:G76"/>
    <mergeCell ref="A78:G78"/>
    <mergeCell ref="A79:G79"/>
    <mergeCell ref="A77:Q77"/>
    <mergeCell ref="A59:A61"/>
    <mergeCell ref="A62:A64"/>
    <mergeCell ref="A65:A67"/>
    <mergeCell ref="B53:F55"/>
    <mergeCell ref="B56:F58"/>
    <mergeCell ref="B59:F61"/>
    <mergeCell ref="B62:F64"/>
    <mergeCell ref="B35:F37"/>
    <mergeCell ref="B38:F40"/>
    <mergeCell ref="B41:F43"/>
    <mergeCell ref="B44:F46"/>
    <mergeCell ref="B47:F49"/>
    <mergeCell ref="B65:F67"/>
    <mergeCell ref="P14:P15"/>
    <mergeCell ref="A7:C10"/>
    <mergeCell ref="D7:Q10"/>
    <mergeCell ref="Q14:Q15"/>
    <mergeCell ref="B14:F15"/>
    <mergeCell ref="A12:Q12"/>
    <mergeCell ref="A11:Q11"/>
    <mergeCell ref="A13:Q13"/>
    <mergeCell ref="A14:A15"/>
    <mergeCell ref="I14:I15"/>
    <mergeCell ref="A17:A19"/>
    <mergeCell ref="A20:A22"/>
    <mergeCell ref="J14:J15"/>
    <mergeCell ref="H14:H15"/>
    <mergeCell ref="G18:G19"/>
    <mergeCell ref="A6:Q6"/>
    <mergeCell ref="D4:E4"/>
    <mergeCell ref="D5:E5"/>
    <mergeCell ref="D2:E2"/>
    <mergeCell ref="D3:E3"/>
    <mergeCell ref="A1:C5"/>
    <mergeCell ref="D1:Q1"/>
    <mergeCell ref="F2:Q2"/>
    <mergeCell ref="F3:Q3"/>
    <mergeCell ref="F4:Q4"/>
    <mergeCell ref="F5:Q5"/>
    <mergeCell ref="K14:K15"/>
    <mergeCell ref="L14:L15"/>
    <mergeCell ref="M14:M15"/>
    <mergeCell ref="N14:N15"/>
    <mergeCell ref="O14:O15"/>
    <mergeCell ref="B32:F34"/>
    <mergeCell ref="H17:J70"/>
    <mergeCell ref="G63:G64"/>
    <mergeCell ref="G66:G67"/>
    <mergeCell ref="G69:G70"/>
    <mergeCell ref="G42:G43"/>
    <mergeCell ref="G45:G46"/>
    <mergeCell ref="G48:G49"/>
    <mergeCell ref="G27:G28"/>
    <mergeCell ref="G30:G31"/>
    <mergeCell ref="G33:G34"/>
    <mergeCell ref="G36:G37"/>
    <mergeCell ref="G39:G40"/>
    <mergeCell ref="G21:G22"/>
    <mergeCell ref="G57:G58"/>
    <mergeCell ref="G60:G61"/>
    <mergeCell ref="A16:Q16"/>
    <mergeCell ref="B17:F19"/>
    <mergeCell ref="B20:F22"/>
    <mergeCell ref="B26:F28"/>
    <mergeCell ref="B29:F31"/>
    <mergeCell ref="G24:G25"/>
    <mergeCell ref="B23:F25"/>
    <mergeCell ref="A23:A25"/>
    <mergeCell ref="A26:A28"/>
    <mergeCell ref="A29:A31"/>
  </mergeCells>
  <phoneticPr fontId="18" type="noConversion"/>
  <printOptions horizontalCentered="1" verticalCentered="1"/>
  <pageMargins left="0.39370078740157483" right="0.39370078740157483" top="0.78740157480314965" bottom="0.78740157480314965" header="0.31496062992125984" footer="0.31496062992125984"/>
  <pageSetup paperSize="9" scale="70" orientation="landscape" r:id="rId1"/>
  <headerFooter>
    <oddFooter>&amp;C&amp;P&amp;R&amp;A - &amp;F</oddFooter>
  </headerFooter>
  <rowBreaks count="1" manualBreakCount="1">
    <brk id="34" max="16" man="1"/>
  </rowBreaks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171450</xdr:colOff>
                <xdr:row>0</xdr:row>
                <xdr:rowOff>114300</xdr:rowOff>
              </from>
              <to>
                <xdr:col>2</xdr:col>
                <xdr:colOff>381000</xdr:colOff>
                <xdr:row>4</xdr:row>
                <xdr:rowOff>38100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AN513"/>
  <sheetViews>
    <sheetView view="pageBreakPreview" zoomScale="110" zoomScaleNormal="100" zoomScaleSheetLayoutView="110" workbookViewId="0">
      <selection activeCell="C7" sqref="C7:L10"/>
    </sheetView>
  </sheetViews>
  <sheetFormatPr defaultRowHeight="15" x14ac:dyDescent="0.25"/>
  <cols>
    <col min="1" max="1" width="6.7109375" customWidth="1"/>
    <col min="2" max="2" width="14.7109375" customWidth="1"/>
    <col min="3" max="3" width="14.28515625" customWidth="1"/>
    <col min="4" max="8" width="12.7109375" customWidth="1"/>
    <col min="9" max="9" width="8.7109375" customWidth="1"/>
    <col min="10" max="10" width="14.7109375" customWidth="1"/>
    <col min="11" max="11" width="14.7109375" style="17" customWidth="1"/>
    <col min="12" max="12" width="28.85546875" style="17" customWidth="1"/>
    <col min="13" max="13" width="28.28515625" customWidth="1"/>
  </cols>
  <sheetData>
    <row r="1" spans="1:40" ht="39.950000000000003" customHeight="1" x14ac:dyDescent="0.25">
      <c r="A1" s="256"/>
      <c r="B1" s="256"/>
      <c r="C1" s="252" t="s">
        <v>1718</v>
      </c>
      <c r="D1" s="252"/>
      <c r="E1" s="252"/>
      <c r="F1" s="252"/>
      <c r="G1" s="252"/>
      <c r="H1" s="252"/>
      <c r="I1" s="252"/>
      <c r="J1" s="252"/>
      <c r="K1" s="252"/>
      <c r="L1" s="252"/>
      <c r="R1" s="1"/>
      <c r="S1" s="1"/>
      <c r="T1" s="1"/>
      <c r="U1" s="1"/>
      <c r="V1" s="1"/>
      <c r="W1" s="1"/>
      <c r="X1" s="1"/>
      <c r="Y1" s="1"/>
      <c r="Z1" s="1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9.5" customHeight="1" x14ac:dyDescent="0.25">
      <c r="A2" s="256"/>
      <c r="B2" s="256"/>
      <c r="C2" s="258" t="s">
        <v>1</v>
      </c>
      <c r="D2" s="258"/>
      <c r="E2" s="258" t="str">
        <f>'PLANILHA REFORMA'!E2</f>
        <v>Reforma e ampliação UBS Ozair Ribeiro</v>
      </c>
      <c r="F2" s="258"/>
      <c r="G2" s="258"/>
      <c r="H2" s="258"/>
      <c r="I2" s="258"/>
      <c r="J2" s="258"/>
      <c r="K2" s="258"/>
      <c r="L2" s="258"/>
      <c r="R2" s="1"/>
      <c r="S2" s="1"/>
      <c r="T2" s="1"/>
      <c r="U2" s="1"/>
      <c r="V2" s="1"/>
      <c r="W2" s="1"/>
      <c r="X2" s="1"/>
      <c r="Y2" s="1"/>
      <c r="Z2" s="1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20.100000000000001" customHeight="1" x14ac:dyDescent="0.25">
      <c r="A3" s="256"/>
      <c r="B3" s="256"/>
      <c r="C3" s="258" t="s">
        <v>55</v>
      </c>
      <c r="D3" s="258"/>
      <c r="E3" s="258" t="str">
        <f>'PLANILHA REFORMA'!E3</f>
        <v>Prefeitura Municipal de Fundão</v>
      </c>
      <c r="F3" s="258"/>
      <c r="G3" s="258"/>
      <c r="H3" s="258"/>
      <c r="I3" s="258"/>
      <c r="J3" s="258"/>
      <c r="K3" s="258"/>
      <c r="L3" s="258"/>
      <c r="R3" s="1"/>
      <c r="S3" s="1"/>
      <c r="T3" s="1"/>
      <c r="U3" s="1"/>
      <c r="V3" s="1"/>
      <c r="W3" s="1"/>
      <c r="X3" s="1"/>
      <c r="Y3" s="1"/>
      <c r="Z3" s="1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20.100000000000001" customHeight="1" x14ac:dyDescent="0.25">
      <c r="A4" s="256"/>
      <c r="B4" s="256"/>
      <c r="C4" s="258" t="s">
        <v>0</v>
      </c>
      <c r="D4" s="258"/>
      <c r="E4" s="258" t="str">
        <f>'PLANILHA REFORMA'!E4</f>
        <v>Fundão , ES</v>
      </c>
      <c r="F4" s="258"/>
      <c r="G4" s="258"/>
      <c r="H4" s="258"/>
      <c r="I4" s="258"/>
      <c r="J4" s="258"/>
      <c r="K4" s="258"/>
      <c r="L4" s="258"/>
      <c r="R4" s="1"/>
      <c r="S4" s="1"/>
      <c r="T4" s="1"/>
      <c r="U4" s="1"/>
      <c r="V4" s="1"/>
      <c r="W4" s="1"/>
      <c r="X4" s="1"/>
      <c r="Y4" s="1"/>
      <c r="Z4" s="1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20.100000000000001" customHeight="1" x14ac:dyDescent="0.25">
      <c r="A5" s="256"/>
      <c r="B5" s="256"/>
      <c r="C5" s="258" t="s">
        <v>744</v>
      </c>
      <c r="D5" s="258"/>
      <c r="E5" s="258" t="str">
        <f>'PLANILHA REFORMA'!E5:M5</f>
        <v>novembro de 2022</v>
      </c>
      <c r="F5" s="258"/>
      <c r="G5" s="258"/>
      <c r="H5" s="258"/>
      <c r="I5" s="258"/>
      <c r="J5" s="258"/>
      <c r="K5" s="258"/>
      <c r="L5" s="258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9.9499999999999993" customHeight="1" x14ac:dyDescent="0.25">
      <c r="A6" s="253"/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24.95" customHeight="1" x14ac:dyDescent="0.25">
      <c r="A7" s="228" t="s">
        <v>56</v>
      </c>
      <c r="B7" s="229"/>
      <c r="C7" s="234"/>
      <c r="D7" s="234"/>
      <c r="E7" s="234"/>
      <c r="F7" s="234"/>
      <c r="G7" s="234"/>
      <c r="H7" s="234"/>
      <c r="I7" s="234"/>
      <c r="J7" s="234"/>
      <c r="K7" s="234"/>
      <c r="L7" s="234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ht="9.75" customHeight="1" x14ac:dyDescent="0.25">
      <c r="A8" s="230"/>
      <c r="B8" s="231"/>
      <c r="C8" s="234"/>
      <c r="D8" s="234"/>
      <c r="E8" s="234"/>
      <c r="F8" s="234"/>
      <c r="G8" s="234"/>
      <c r="H8" s="234"/>
      <c r="I8" s="234"/>
      <c r="J8" s="234"/>
      <c r="K8" s="234"/>
      <c r="L8" s="234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ht="24.75" hidden="1" customHeight="1" x14ac:dyDescent="0.25">
      <c r="A9" s="230"/>
      <c r="B9" s="231"/>
      <c r="C9" s="234"/>
      <c r="D9" s="234"/>
      <c r="E9" s="234"/>
      <c r="F9" s="234"/>
      <c r="G9" s="234"/>
      <c r="H9" s="234"/>
      <c r="I9" s="234"/>
      <c r="J9" s="234"/>
      <c r="K9" s="234"/>
      <c r="L9" s="234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7.5" customHeight="1" x14ac:dyDescent="0.25">
      <c r="A10" s="232"/>
      <c r="B10" s="233"/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9.9499999999999993" customHeight="1" x14ac:dyDescent="0.25">
      <c r="A11" s="253"/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</row>
    <row r="12" spans="1:40" ht="20.100000000000001" customHeight="1" x14ac:dyDescent="0.25">
      <c r="A12" s="252" t="s">
        <v>1716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</row>
    <row r="13" spans="1:40" ht="9.9499999999999993" customHeight="1" x14ac:dyDescent="0.25">
      <c r="A13" s="166"/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</row>
    <row r="14" spans="1:40" ht="9.9499999999999993" customHeight="1" x14ac:dyDescent="0.25">
      <c r="A14" s="184" t="s">
        <v>2</v>
      </c>
      <c r="B14" s="184" t="s">
        <v>3</v>
      </c>
      <c r="C14" s="184" t="s">
        <v>4</v>
      </c>
      <c r="D14" s="184" t="s">
        <v>5</v>
      </c>
      <c r="E14" s="184"/>
      <c r="F14" s="184"/>
      <c r="G14" s="184"/>
      <c r="H14" s="184"/>
      <c r="I14" s="251" t="s">
        <v>6</v>
      </c>
      <c r="J14" s="184" t="s">
        <v>7</v>
      </c>
      <c r="K14" s="184" t="s">
        <v>12</v>
      </c>
      <c r="L14" s="184"/>
    </row>
    <row r="15" spans="1:40" ht="9.9499999999999993" customHeight="1" x14ac:dyDescent="0.25">
      <c r="A15" s="184"/>
      <c r="B15" s="184"/>
      <c r="C15" s="184"/>
      <c r="D15" s="184"/>
      <c r="E15" s="184"/>
      <c r="F15" s="184"/>
      <c r="G15" s="184"/>
      <c r="H15" s="184"/>
      <c r="I15" s="251"/>
      <c r="J15" s="184"/>
      <c r="K15" s="184"/>
      <c r="L15" s="184"/>
    </row>
    <row r="16" spans="1:40" ht="9.9499999999999993" customHeight="1" x14ac:dyDescent="0.25">
      <c r="A16" s="184"/>
      <c r="B16" s="184"/>
      <c r="C16" s="184"/>
      <c r="D16" s="184"/>
      <c r="E16" s="184"/>
      <c r="F16" s="184"/>
      <c r="G16" s="184"/>
      <c r="H16" s="184"/>
      <c r="I16" s="251"/>
      <c r="J16" s="184"/>
      <c r="K16" s="184"/>
      <c r="L16" s="184"/>
    </row>
    <row r="17" spans="1:12" ht="9.9499999999999993" customHeight="1" x14ac:dyDescent="0.25">
      <c r="A17" s="368" t="s">
        <v>1143</v>
      </c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</row>
    <row r="18" spans="1:12" ht="20.100000000000001" customHeight="1" x14ac:dyDescent="0.25">
      <c r="A18" s="32">
        <f>'PLANILHA REFORMA'!A18</f>
        <v>1</v>
      </c>
      <c r="B18" s="184"/>
      <c r="C18" s="184"/>
      <c r="D18" s="184" t="str">
        <f>'PLANILHA REFORMA'!D18</f>
        <v>SERVIÇOS PRELIMINARES</v>
      </c>
      <c r="E18" s="184"/>
      <c r="F18" s="184"/>
      <c r="G18" s="184"/>
      <c r="H18" s="184"/>
      <c r="I18" s="184"/>
      <c r="J18" s="184"/>
      <c r="K18" s="184"/>
      <c r="L18" s="184"/>
    </row>
    <row r="19" spans="1:12" s="11" customFormat="1" ht="30" customHeight="1" x14ac:dyDescent="0.25">
      <c r="A19" s="179" t="str">
        <f>'PLANILHA REFORMA'!A19</f>
        <v>1.1</v>
      </c>
      <c r="B19" s="168" t="str">
        <f>'PLANILHA REFORMA'!B19</f>
        <v>SINAPI</v>
      </c>
      <c r="C19" s="367" t="s">
        <v>749</v>
      </c>
      <c r="D19" s="194" t="str">
        <f>'PLANILHA REFORMA'!D19:H19</f>
        <v>REMOÇÃO DE PORTAS, DE FORMA MANUAL, SEM REAPROVEITAMENTO</v>
      </c>
      <c r="E19" s="185"/>
      <c r="F19" s="185"/>
      <c r="G19" s="185"/>
      <c r="H19" s="185"/>
      <c r="I19" s="25" t="s">
        <v>663</v>
      </c>
      <c r="J19" s="12">
        <f>ROUND(SUM(J20:J26),2)</f>
        <v>12.6</v>
      </c>
      <c r="K19" s="186"/>
      <c r="L19" s="187"/>
    </row>
    <row r="20" spans="1:12" x14ac:dyDescent="0.25">
      <c r="A20" s="342"/>
      <c r="B20" s="168"/>
      <c r="C20" s="365"/>
      <c r="D20" s="181" t="s">
        <v>1133</v>
      </c>
      <c r="E20" s="182"/>
      <c r="F20" s="182"/>
      <c r="G20" s="182"/>
      <c r="H20" s="182"/>
      <c r="I20" s="183"/>
      <c r="J20" s="12">
        <f>ROUND(0.8*2.1,2)</f>
        <v>1.68</v>
      </c>
      <c r="K20" s="169" t="s">
        <v>1134</v>
      </c>
      <c r="L20" s="180"/>
    </row>
    <row r="21" spans="1:12" x14ac:dyDescent="0.25">
      <c r="A21" s="342"/>
      <c r="B21" s="168"/>
      <c r="C21" s="365"/>
      <c r="D21" s="181" t="s">
        <v>1135</v>
      </c>
      <c r="E21" s="182"/>
      <c r="F21" s="182"/>
      <c r="G21" s="182"/>
      <c r="H21" s="182"/>
      <c r="I21" s="183"/>
      <c r="J21" s="12">
        <f>ROUND(0.7*2.1*2,2)</f>
        <v>2.94</v>
      </c>
      <c r="K21" s="169" t="s">
        <v>1147</v>
      </c>
      <c r="L21" s="180"/>
    </row>
    <row r="22" spans="1:12" x14ac:dyDescent="0.25">
      <c r="A22" s="342"/>
      <c r="B22" s="168"/>
      <c r="C22" s="365"/>
      <c r="D22" s="181" t="s">
        <v>1136</v>
      </c>
      <c r="E22" s="182"/>
      <c r="F22" s="182"/>
      <c r="G22" s="182"/>
      <c r="H22" s="182"/>
      <c r="I22" s="183"/>
      <c r="J22" s="12">
        <f t="shared" ref="J22:J24" si="0">ROUND(0.8*2.1,2)</f>
        <v>1.68</v>
      </c>
      <c r="K22" s="169" t="s">
        <v>1134</v>
      </c>
      <c r="L22" s="180"/>
    </row>
    <row r="23" spans="1:12" x14ac:dyDescent="0.25">
      <c r="A23" s="342"/>
      <c r="B23" s="168"/>
      <c r="C23" s="365"/>
      <c r="D23" s="181" t="s">
        <v>1137</v>
      </c>
      <c r="E23" s="182"/>
      <c r="F23" s="182"/>
      <c r="G23" s="182"/>
      <c r="H23" s="182"/>
      <c r="I23" s="183"/>
      <c r="J23" s="12">
        <f t="shared" si="0"/>
        <v>1.68</v>
      </c>
      <c r="K23" s="169" t="s">
        <v>1134</v>
      </c>
      <c r="L23" s="180"/>
    </row>
    <row r="24" spans="1:12" x14ac:dyDescent="0.25">
      <c r="A24" s="342"/>
      <c r="B24" s="168"/>
      <c r="C24" s="365"/>
      <c r="D24" s="181" t="s">
        <v>1139</v>
      </c>
      <c r="E24" s="182"/>
      <c r="F24" s="182"/>
      <c r="G24" s="182"/>
      <c r="H24" s="182"/>
      <c r="I24" s="183"/>
      <c r="J24" s="12">
        <f t="shared" si="0"/>
        <v>1.68</v>
      </c>
      <c r="K24" s="169" t="s">
        <v>1134</v>
      </c>
      <c r="L24" s="180"/>
    </row>
    <row r="25" spans="1:12" x14ac:dyDescent="0.25">
      <c r="A25" s="342"/>
      <c r="B25" s="168"/>
      <c r="C25" s="365"/>
      <c r="D25" s="181" t="s">
        <v>1138</v>
      </c>
      <c r="E25" s="182"/>
      <c r="F25" s="182"/>
      <c r="G25" s="182"/>
      <c r="H25" s="182"/>
      <c r="I25" s="183"/>
      <c r="J25" s="12">
        <f>ROUND(0.7*2.1,2)</f>
        <v>1.47</v>
      </c>
      <c r="K25" s="169" t="s">
        <v>1141</v>
      </c>
      <c r="L25" s="180"/>
    </row>
    <row r="26" spans="1:12" x14ac:dyDescent="0.25">
      <c r="A26" s="178"/>
      <c r="B26" s="168"/>
      <c r="C26" s="366"/>
      <c r="D26" s="181" t="s">
        <v>1140</v>
      </c>
      <c r="E26" s="182"/>
      <c r="F26" s="182"/>
      <c r="G26" s="182"/>
      <c r="H26" s="182"/>
      <c r="I26" s="183"/>
      <c r="J26" s="12">
        <f>ROUND(0.7*2.1,2)</f>
        <v>1.47</v>
      </c>
      <c r="K26" s="169" t="s">
        <v>1141</v>
      </c>
      <c r="L26" s="180"/>
    </row>
    <row r="27" spans="1:12" ht="11.25" customHeight="1" x14ac:dyDescent="0.25">
      <c r="A27" s="94"/>
      <c r="B27" s="54"/>
      <c r="C27" s="127"/>
      <c r="D27" s="23"/>
      <c r="E27" s="33"/>
      <c r="F27" s="33"/>
      <c r="G27" s="33"/>
      <c r="H27" s="33"/>
      <c r="I27" s="33"/>
      <c r="J27" s="39"/>
      <c r="K27" s="38"/>
      <c r="L27" s="36"/>
    </row>
    <row r="28" spans="1:12" ht="40.5" customHeight="1" x14ac:dyDescent="0.25">
      <c r="A28" s="168" t="str">
        <f>'PLANILHA REFORMA'!A20</f>
        <v>1.2</v>
      </c>
      <c r="B28" s="168" t="str">
        <f>'PLANILHA REFORMA'!B20</f>
        <v>SINAPI</v>
      </c>
      <c r="C28" s="213" t="s">
        <v>751</v>
      </c>
      <c r="D28" s="170" t="str">
        <f>'PLANILHA REFORMA'!D20:H20</f>
        <v>REMOÇÃO DE JANELAS, DE FORMA MANUAL, SEM REAPROVEITAMENTO.</v>
      </c>
      <c r="E28" s="170"/>
      <c r="F28" s="170"/>
      <c r="G28" s="170"/>
      <c r="H28" s="170"/>
      <c r="I28" s="23" t="s">
        <v>663</v>
      </c>
      <c r="J28" s="12">
        <f>ROUND(SUM(J29:J30),2)</f>
        <v>2.02</v>
      </c>
      <c r="K28" s="38"/>
      <c r="L28" s="36"/>
    </row>
    <row r="29" spans="1:12" x14ac:dyDescent="0.25">
      <c r="A29" s="168"/>
      <c r="B29" s="168"/>
      <c r="C29" s="167"/>
      <c r="D29" s="170" t="s">
        <v>1142</v>
      </c>
      <c r="E29" s="170"/>
      <c r="F29" s="170"/>
      <c r="G29" s="170"/>
      <c r="H29" s="170"/>
      <c r="I29" s="171"/>
      <c r="J29" s="12">
        <f>ROUND(1.4*1.1,2)</f>
        <v>1.54</v>
      </c>
      <c r="K29" s="169" t="s">
        <v>1144</v>
      </c>
      <c r="L29" s="171"/>
    </row>
    <row r="30" spans="1:12" ht="15" customHeight="1" x14ac:dyDescent="0.25">
      <c r="A30" s="168"/>
      <c r="B30" s="168"/>
      <c r="C30" s="167"/>
      <c r="D30" s="170" t="s">
        <v>1145</v>
      </c>
      <c r="E30" s="170"/>
      <c r="F30" s="170"/>
      <c r="G30" s="170"/>
      <c r="H30" s="170"/>
      <c r="I30" s="171"/>
      <c r="J30" s="12">
        <f>ROUND(0.8*0.6,2)</f>
        <v>0.48</v>
      </c>
      <c r="K30" s="169" t="s">
        <v>1146</v>
      </c>
      <c r="L30" s="171"/>
    </row>
    <row r="31" spans="1:12" ht="15" customHeight="1" x14ac:dyDescent="0.25">
      <c r="A31" s="34"/>
      <c r="B31" s="54"/>
      <c r="C31" s="128"/>
      <c r="D31" s="38"/>
      <c r="E31" s="38"/>
      <c r="F31" s="38"/>
      <c r="G31" s="38"/>
      <c r="H31" s="38"/>
      <c r="I31" s="38"/>
      <c r="J31" s="39"/>
      <c r="K31" s="38"/>
      <c r="L31" s="105"/>
    </row>
    <row r="32" spans="1:12" ht="33.75" customHeight="1" x14ac:dyDescent="0.25">
      <c r="A32" s="168" t="str">
        <f>'PLANILHA REFORMA'!A21</f>
        <v>1.3</v>
      </c>
      <c r="B32" s="168" t="str">
        <f>'PLANILHA REFORMA'!B21</f>
        <v>SINAPI</v>
      </c>
      <c r="C32" s="213" t="s">
        <v>747</v>
      </c>
      <c r="D32" s="171" t="str">
        <f>'PLANILHA REFORMA'!D21:H21</f>
        <v>DEMOLIÇÃO DE REVESTIMENTO CERÂMICO, DE FORMA MANUAL, SEM REAPROVEITAMENTO (parede)</v>
      </c>
      <c r="E32" s="194"/>
      <c r="F32" s="194"/>
      <c r="G32" s="194"/>
      <c r="H32" s="194"/>
      <c r="I32" s="38" t="str">
        <f>'PLANILHA REFORMA'!I21</f>
        <v>m²</v>
      </c>
      <c r="J32" s="12">
        <f>J33</f>
        <v>0.35</v>
      </c>
      <c r="K32" s="38"/>
      <c r="L32" s="105"/>
    </row>
    <row r="33" spans="1:12" ht="15" customHeight="1" x14ac:dyDescent="0.25">
      <c r="A33" s="168"/>
      <c r="B33" s="168"/>
      <c r="C33" s="167"/>
      <c r="D33" s="170" t="s">
        <v>1137</v>
      </c>
      <c r="E33" s="170"/>
      <c r="F33" s="170"/>
      <c r="G33" s="170"/>
      <c r="H33" s="170"/>
      <c r="I33" s="170"/>
      <c r="J33" s="12">
        <f>2.35*0.15</f>
        <v>0.35</v>
      </c>
      <c r="K33" s="169" t="s">
        <v>1207</v>
      </c>
      <c r="L33" s="171"/>
    </row>
    <row r="34" spans="1:12" ht="12" customHeight="1" x14ac:dyDescent="0.25">
      <c r="A34" s="34"/>
      <c r="B34" s="54"/>
      <c r="C34" s="128"/>
      <c r="D34" s="38"/>
      <c r="E34" s="38"/>
      <c r="F34" s="38"/>
      <c r="G34" s="38"/>
      <c r="H34" s="38"/>
      <c r="I34" s="38"/>
      <c r="J34" s="39"/>
      <c r="K34" s="38"/>
      <c r="L34" s="105"/>
    </row>
    <row r="35" spans="1:12" ht="15" customHeight="1" x14ac:dyDescent="0.25">
      <c r="A35" s="168" t="str">
        <f>'PLANILHA REFORMA'!A22</f>
        <v>1.4</v>
      </c>
      <c r="B35" s="168" t="str">
        <f>'PLANILHA REFORMA'!B22</f>
        <v>SINAPI INSUMO</v>
      </c>
      <c r="C35" s="213" t="s">
        <v>1149</v>
      </c>
      <c r="D35" s="170" t="str">
        <f>'PLANILHA REFORMA'!D22:H22</f>
        <v>Retirada de grades, gradis, alambrados, cercas e portões</v>
      </c>
      <c r="E35" s="170"/>
      <c r="F35" s="170"/>
      <c r="G35" s="170"/>
      <c r="H35" s="170"/>
      <c r="I35" s="38" t="s">
        <v>67</v>
      </c>
      <c r="J35" s="39">
        <f>J36</f>
        <v>6.51</v>
      </c>
      <c r="K35" s="38"/>
      <c r="L35" s="105"/>
    </row>
    <row r="36" spans="1:12" ht="15" customHeight="1" x14ac:dyDescent="0.25">
      <c r="A36" s="168"/>
      <c r="B36" s="168"/>
      <c r="C36" s="213"/>
      <c r="D36" s="170" t="s">
        <v>1148</v>
      </c>
      <c r="E36" s="170"/>
      <c r="F36" s="170"/>
      <c r="G36" s="170"/>
      <c r="H36" s="170"/>
      <c r="I36" s="171"/>
      <c r="J36" s="12">
        <f>ROUND(3.1*2.1,2)</f>
        <v>6.51</v>
      </c>
      <c r="K36" s="169" t="s">
        <v>1151</v>
      </c>
      <c r="L36" s="171"/>
    </row>
    <row r="37" spans="1:12" ht="15" customHeight="1" x14ac:dyDescent="0.25">
      <c r="A37" s="168"/>
      <c r="B37" s="168"/>
      <c r="C37" s="213"/>
      <c r="D37" s="171" t="s">
        <v>1142</v>
      </c>
      <c r="E37" s="194"/>
      <c r="F37" s="194"/>
      <c r="G37" s="194"/>
      <c r="H37" s="194"/>
      <c r="I37" s="194"/>
      <c r="J37" s="12">
        <f>ROUND(1.4*1.2,2)</f>
        <v>1.68</v>
      </c>
      <c r="K37" s="169" t="s">
        <v>1168</v>
      </c>
      <c r="L37" s="171"/>
    </row>
    <row r="38" spans="1:12" ht="15" customHeight="1" x14ac:dyDescent="0.25">
      <c r="A38" s="34"/>
      <c r="B38" s="54"/>
      <c r="C38" s="128"/>
      <c r="D38" s="38"/>
      <c r="E38" s="38"/>
      <c r="F38" s="38"/>
      <c r="G38" s="38"/>
      <c r="H38" s="38"/>
      <c r="I38" s="38"/>
      <c r="J38" s="39"/>
      <c r="K38" s="38"/>
      <c r="L38" s="105"/>
    </row>
    <row r="39" spans="1:12" ht="32.25" customHeight="1" x14ac:dyDescent="0.25">
      <c r="A39" s="179" t="str">
        <f>'PLANILHA REFORMA'!A23</f>
        <v>1.5</v>
      </c>
      <c r="B39" s="168" t="str">
        <f>'PLANILHA REFORMA'!B23</f>
        <v>SINAPI</v>
      </c>
      <c r="C39" s="213" t="s">
        <v>746</v>
      </c>
      <c r="D39" s="171" t="str">
        <f>'PLANILHA REFORMA'!D23:H23</f>
        <v>DEMOLIÇÃO DE ALVENARIA DE BLOCO FURADO, DE FORMA MANUAL, SEM REAPROVEITAMENTO</v>
      </c>
      <c r="E39" s="194"/>
      <c r="F39" s="194"/>
      <c r="G39" s="194"/>
      <c r="H39" s="194"/>
      <c r="I39" s="38" t="s">
        <v>82</v>
      </c>
      <c r="J39" s="12">
        <f>ROUND(SUM(J40:J49),2)</f>
        <v>10.45</v>
      </c>
      <c r="K39" s="38"/>
      <c r="L39" s="105"/>
    </row>
    <row r="40" spans="1:12" ht="15" customHeight="1" x14ac:dyDescent="0.25">
      <c r="A40" s="342"/>
      <c r="B40" s="168"/>
      <c r="C40" s="213"/>
      <c r="D40" s="170" t="s">
        <v>1152</v>
      </c>
      <c r="E40" s="170"/>
      <c r="F40" s="170"/>
      <c r="G40" s="170"/>
      <c r="H40" s="170"/>
      <c r="I40" s="170"/>
      <c r="J40" s="12">
        <f>ROUND((1.85*3+0.8*2.1)*0.15,2)</f>
        <v>1.08</v>
      </c>
      <c r="K40" s="169" t="s">
        <v>1160</v>
      </c>
      <c r="L40" s="171"/>
    </row>
    <row r="41" spans="1:12" ht="15" customHeight="1" x14ac:dyDescent="0.25">
      <c r="A41" s="342"/>
      <c r="B41" s="168"/>
      <c r="C41" s="213"/>
      <c r="D41" s="170" t="s">
        <v>1153</v>
      </c>
      <c r="E41" s="170"/>
      <c r="F41" s="170"/>
      <c r="G41" s="170"/>
      <c r="H41" s="170"/>
      <c r="I41" s="171"/>
      <c r="J41" s="12">
        <f>ROUND((0.1*2.1)*0.15,2)</f>
        <v>0.03</v>
      </c>
      <c r="K41" s="169" t="s">
        <v>1161</v>
      </c>
      <c r="L41" s="171"/>
    </row>
    <row r="42" spans="1:12" ht="15" customHeight="1" x14ac:dyDescent="0.25">
      <c r="A42" s="342"/>
      <c r="B42" s="168"/>
      <c r="C42" s="213"/>
      <c r="D42" s="170" t="s">
        <v>1154</v>
      </c>
      <c r="E42" s="170"/>
      <c r="F42" s="170"/>
      <c r="G42" s="170"/>
      <c r="H42" s="170"/>
      <c r="I42" s="171"/>
      <c r="J42" s="12">
        <f>ROUND((2.3*3)*0.15,2)</f>
        <v>1.04</v>
      </c>
      <c r="K42" s="169" t="s">
        <v>1162</v>
      </c>
      <c r="L42" s="171"/>
    </row>
    <row r="43" spans="1:12" ht="15" customHeight="1" x14ac:dyDescent="0.25">
      <c r="A43" s="342"/>
      <c r="B43" s="168"/>
      <c r="C43" s="213"/>
      <c r="D43" s="170" t="s">
        <v>1155</v>
      </c>
      <c r="E43" s="170"/>
      <c r="F43" s="170"/>
      <c r="G43" s="170"/>
      <c r="H43" s="170"/>
      <c r="I43" s="171"/>
      <c r="J43" s="12">
        <f>ROUND((2.2*3+0.1*2.1)*0.15,2)</f>
        <v>1.02</v>
      </c>
      <c r="K43" s="169" t="s">
        <v>1163</v>
      </c>
      <c r="L43" s="171"/>
    </row>
    <row r="44" spans="1:12" ht="15" customHeight="1" x14ac:dyDescent="0.25">
      <c r="A44" s="342"/>
      <c r="B44" s="168"/>
      <c r="C44" s="213"/>
      <c r="D44" s="170" t="s">
        <v>1156</v>
      </c>
      <c r="E44" s="170"/>
      <c r="F44" s="170"/>
      <c r="G44" s="170"/>
      <c r="H44" s="170"/>
      <c r="I44" s="171"/>
      <c r="J44" s="12">
        <f>ROUND((2*3)*0.15,2)</f>
        <v>0.9</v>
      </c>
      <c r="K44" s="169" t="s">
        <v>1164</v>
      </c>
      <c r="L44" s="171"/>
    </row>
    <row r="45" spans="1:12" ht="15" customHeight="1" x14ac:dyDescent="0.25">
      <c r="A45" s="342"/>
      <c r="B45" s="168"/>
      <c r="C45" s="213"/>
      <c r="D45" s="170" t="s">
        <v>1157</v>
      </c>
      <c r="E45" s="170"/>
      <c r="F45" s="170"/>
      <c r="G45" s="170"/>
      <c r="H45" s="170"/>
      <c r="I45" s="171"/>
      <c r="J45" s="12">
        <f>ROUND((2.7*3)*0.15,2)</f>
        <v>1.22</v>
      </c>
      <c r="K45" s="169" t="s">
        <v>1165</v>
      </c>
      <c r="L45" s="171"/>
    </row>
    <row r="46" spans="1:12" ht="15" customHeight="1" x14ac:dyDescent="0.25">
      <c r="A46" s="342"/>
      <c r="B46" s="168"/>
      <c r="C46" s="213"/>
      <c r="D46" s="170" t="s">
        <v>1158</v>
      </c>
      <c r="E46" s="170"/>
      <c r="F46" s="170"/>
      <c r="G46" s="170"/>
      <c r="H46" s="170"/>
      <c r="I46" s="171"/>
      <c r="J46" s="12">
        <f>ROUND((1*1.2+0.8*2.1)*0.15,2)</f>
        <v>0.43</v>
      </c>
      <c r="K46" s="169" t="s">
        <v>1287</v>
      </c>
      <c r="L46" s="171"/>
    </row>
    <row r="47" spans="1:12" ht="15" customHeight="1" x14ac:dyDescent="0.25">
      <c r="A47" s="342"/>
      <c r="B47" s="168"/>
      <c r="C47" s="213"/>
      <c r="D47" s="170" t="s">
        <v>1159</v>
      </c>
      <c r="E47" s="170"/>
      <c r="F47" s="170"/>
      <c r="G47" s="170"/>
      <c r="H47" s="170"/>
      <c r="I47" s="171"/>
      <c r="J47" s="12">
        <f>ROUND((2.99*3)*0.15,2)</f>
        <v>1.35</v>
      </c>
      <c r="K47" s="169" t="s">
        <v>1166</v>
      </c>
      <c r="L47" s="171"/>
    </row>
    <row r="48" spans="1:12" ht="15" customHeight="1" x14ac:dyDescent="0.25">
      <c r="A48" s="342"/>
      <c r="B48" s="168"/>
      <c r="C48" s="213"/>
      <c r="D48" s="170" t="s">
        <v>1341</v>
      </c>
      <c r="E48" s="170"/>
      <c r="F48" s="170"/>
      <c r="G48" s="170"/>
      <c r="H48" s="170"/>
      <c r="I48" s="171"/>
      <c r="J48" s="12">
        <f>0.25*0.25*3*9</f>
        <v>1.69</v>
      </c>
      <c r="K48" s="169" t="s">
        <v>1342</v>
      </c>
      <c r="L48" s="171"/>
    </row>
    <row r="49" spans="1:12" ht="15" customHeight="1" x14ac:dyDescent="0.25">
      <c r="A49" s="178"/>
      <c r="B49" s="168"/>
      <c r="C49" s="213"/>
      <c r="D49" s="170" t="s">
        <v>1136</v>
      </c>
      <c r="E49" s="170"/>
      <c r="F49" s="170"/>
      <c r="G49" s="170"/>
      <c r="H49" s="170"/>
      <c r="I49" s="171"/>
      <c r="J49" s="12">
        <f>ROUND(((2+1.75)*3)*0.15,2)</f>
        <v>1.69</v>
      </c>
      <c r="K49" s="169" t="s">
        <v>1167</v>
      </c>
      <c r="L49" s="171"/>
    </row>
    <row r="50" spans="1:12" ht="15" customHeight="1" x14ac:dyDescent="0.25">
      <c r="A50" s="34"/>
      <c r="B50" s="54"/>
      <c r="C50" s="128"/>
      <c r="D50" s="38"/>
      <c r="E50" s="38"/>
      <c r="F50" s="38"/>
      <c r="G50" s="38"/>
      <c r="H50" s="38"/>
      <c r="I50" s="38"/>
      <c r="J50" s="39"/>
      <c r="K50" s="38"/>
      <c r="L50" s="105"/>
    </row>
    <row r="51" spans="1:12" ht="30.75" customHeight="1" x14ac:dyDescent="0.25">
      <c r="A51" s="29" t="str">
        <f>'PLANILHA REFORMA'!A24</f>
        <v>1.6</v>
      </c>
      <c r="B51" s="29" t="str">
        <f>'PLANILHA REFORMA'!B24</f>
        <v>SINAPI</v>
      </c>
      <c r="C51" s="30" t="s">
        <v>1170</v>
      </c>
      <c r="D51" s="194" t="str">
        <f>'PLANILHA REFORMA'!D24:H24</f>
        <v>REMOÇÃO DE TELHAS, DE FIBROCIMENTO, METÁLICA E CERÂMICA, DE FORMA MANUAL, SEM REAPROVEITAMENTO</v>
      </c>
      <c r="E51" s="194"/>
      <c r="F51" s="194"/>
      <c r="G51" s="194"/>
      <c r="H51" s="194"/>
      <c r="I51" s="28" t="s">
        <v>857</v>
      </c>
      <c r="J51" s="12">
        <f>J52</f>
        <v>365.44</v>
      </c>
      <c r="K51" s="194"/>
      <c r="L51" s="194"/>
    </row>
    <row r="52" spans="1:12" ht="15" customHeight="1" x14ac:dyDescent="0.25">
      <c r="A52" s="34"/>
      <c r="B52" s="54"/>
      <c r="C52" s="128"/>
      <c r="D52" s="170" t="s">
        <v>1171</v>
      </c>
      <c r="E52" s="170"/>
      <c r="F52" s="170"/>
      <c r="G52" s="170"/>
      <c r="H52" s="170"/>
      <c r="I52" s="170"/>
      <c r="J52" s="39">
        <v>365.44</v>
      </c>
      <c r="K52" s="170" t="s">
        <v>1172</v>
      </c>
      <c r="L52" s="171"/>
    </row>
    <row r="53" spans="1:12" ht="15" customHeight="1" x14ac:dyDescent="0.25">
      <c r="A53" s="34"/>
      <c r="B53" s="54"/>
      <c r="C53" s="128"/>
      <c r="D53" s="38"/>
      <c r="E53" s="38"/>
      <c r="F53" s="38"/>
      <c r="G53" s="38"/>
      <c r="H53" s="38"/>
      <c r="I53" s="38"/>
      <c r="J53" s="39"/>
      <c r="K53" s="38"/>
      <c r="L53" s="105"/>
    </row>
    <row r="54" spans="1:12" ht="15" customHeight="1" x14ac:dyDescent="0.25">
      <c r="A54" s="179" t="str">
        <f>'PLANILHA REFORMA'!A25</f>
        <v>1.7</v>
      </c>
      <c r="B54" s="179" t="str">
        <f>'PLANILHA REFORMA'!B25</f>
        <v>SINAPI INSUMO</v>
      </c>
      <c r="C54" s="195" t="s">
        <v>1175</v>
      </c>
      <c r="D54" s="170" t="str">
        <f>'PLANILHA REFORMA'!D25:H25</f>
        <v>Retirada de estrutura em madeira do telhado</v>
      </c>
      <c r="E54" s="170"/>
      <c r="F54" s="170"/>
      <c r="G54" s="170"/>
      <c r="H54" s="170"/>
      <c r="I54" s="38" t="str">
        <f>I51</f>
        <v>M2</v>
      </c>
      <c r="J54" s="39">
        <f>J55</f>
        <v>365.44</v>
      </c>
      <c r="K54" s="38"/>
      <c r="L54" s="105"/>
    </row>
    <row r="55" spans="1:12" ht="15" customHeight="1" x14ac:dyDescent="0.25">
      <c r="A55" s="178"/>
      <c r="B55" s="178"/>
      <c r="C55" s="202"/>
      <c r="D55" s="170" t="str">
        <f>D52</f>
        <v xml:space="preserve">ÁREA DE PROJEÇÃO </v>
      </c>
      <c r="E55" s="170"/>
      <c r="F55" s="170"/>
      <c r="G55" s="170"/>
      <c r="H55" s="170"/>
      <c r="I55" s="170"/>
      <c r="J55" s="39">
        <f>J52</f>
        <v>365.44</v>
      </c>
      <c r="K55" s="170" t="str">
        <f>K52</f>
        <v>RETIRADO DO PROJETO ARQUITETONICO</v>
      </c>
      <c r="L55" s="171"/>
    </row>
    <row r="56" spans="1:12" ht="15" customHeight="1" x14ac:dyDescent="0.25">
      <c r="A56" s="129"/>
      <c r="B56" s="129"/>
      <c r="C56" s="21"/>
      <c r="D56" s="38"/>
      <c r="E56" s="38"/>
      <c r="F56" s="38"/>
      <c r="G56" s="38"/>
      <c r="H56" s="38"/>
      <c r="I56" s="38"/>
      <c r="J56" s="39"/>
      <c r="K56" s="38"/>
      <c r="L56" s="105"/>
    </row>
    <row r="57" spans="1:12" ht="15" customHeight="1" x14ac:dyDescent="0.25">
      <c r="A57" s="179" t="str">
        <f>'PLANILHA REFORMA'!A26</f>
        <v>1.8</v>
      </c>
      <c r="B57" s="179" t="str">
        <f>'PLANILHA REFORMA'!B26</f>
        <v>SINAPI INSUMO</v>
      </c>
      <c r="C57" s="195" t="s">
        <v>1202</v>
      </c>
      <c r="D57" s="170" t="str">
        <f>'PLANILHA REFORMA'!D26:H26</f>
        <v>Apicoamento de superfície com revestimento em argamassa</v>
      </c>
      <c r="E57" s="170"/>
      <c r="F57" s="170"/>
      <c r="G57" s="170"/>
      <c r="H57" s="170"/>
      <c r="I57" s="38" t="s">
        <v>67</v>
      </c>
      <c r="J57" s="12">
        <f>ROUND(SUM(J58:J67),2)</f>
        <v>264.27</v>
      </c>
      <c r="K57" s="38"/>
      <c r="L57" s="105"/>
    </row>
    <row r="58" spans="1:12" ht="15" customHeight="1" x14ac:dyDescent="0.25">
      <c r="A58" s="342"/>
      <c r="B58" s="342"/>
      <c r="C58" s="341"/>
      <c r="D58" s="197" t="s">
        <v>1152</v>
      </c>
      <c r="E58" s="197"/>
      <c r="F58" s="197"/>
      <c r="G58" s="197"/>
      <c r="H58" s="197"/>
      <c r="I58" s="197"/>
      <c r="J58" s="12">
        <f>ROUND((3.5*2+1.85)*1.5,2)</f>
        <v>13.28</v>
      </c>
      <c r="K58" s="169" t="s">
        <v>1176</v>
      </c>
      <c r="L58" s="171"/>
    </row>
    <row r="59" spans="1:12" ht="15" customHeight="1" x14ac:dyDescent="0.25">
      <c r="A59" s="342"/>
      <c r="B59" s="342"/>
      <c r="C59" s="341"/>
      <c r="D59" s="197" t="s">
        <v>1177</v>
      </c>
      <c r="E59" s="197"/>
      <c r="F59" s="197"/>
      <c r="G59" s="197"/>
      <c r="H59" s="197"/>
      <c r="I59" s="197"/>
      <c r="J59" s="12">
        <f>ROUND((2*2+1.82*2)*1.5,2)</f>
        <v>11.46</v>
      </c>
      <c r="K59" s="170" t="s">
        <v>1178</v>
      </c>
      <c r="L59" s="171"/>
    </row>
    <row r="60" spans="1:12" ht="15" customHeight="1" x14ac:dyDescent="0.25">
      <c r="A60" s="342"/>
      <c r="B60" s="342"/>
      <c r="C60" s="341"/>
      <c r="D60" s="198" t="s">
        <v>1136</v>
      </c>
      <c r="E60" s="203"/>
      <c r="F60" s="203"/>
      <c r="G60" s="203"/>
      <c r="H60" s="203"/>
      <c r="I60" s="203"/>
      <c r="J60" s="12">
        <f>ROUND((4.25*2+2*2)*3-(1*0.6+0.8*2.1),2)</f>
        <v>35.22</v>
      </c>
      <c r="K60" s="194" t="s">
        <v>1179</v>
      </c>
      <c r="L60" s="194"/>
    </row>
    <row r="61" spans="1:12" ht="15" customHeight="1" x14ac:dyDescent="0.25">
      <c r="A61" s="342"/>
      <c r="B61" s="342"/>
      <c r="C61" s="341"/>
      <c r="D61" s="198" t="s">
        <v>1156</v>
      </c>
      <c r="E61" s="203"/>
      <c r="F61" s="203"/>
      <c r="G61" s="203"/>
      <c r="H61" s="203"/>
      <c r="I61" s="203"/>
      <c r="J61" s="12">
        <f>ROUND((2*3+1.73*2*3),2)</f>
        <v>16.38</v>
      </c>
      <c r="K61" s="194" t="s">
        <v>1180</v>
      </c>
      <c r="L61" s="194"/>
    </row>
    <row r="62" spans="1:12" ht="15" customHeight="1" x14ac:dyDescent="0.25">
      <c r="A62" s="342"/>
      <c r="B62" s="342"/>
      <c r="C62" s="341"/>
      <c r="D62" s="198" t="s">
        <v>1135</v>
      </c>
      <c r="E62" s="203"/>
      <c r="F62" s="203"/>
      <c r="G62" s="203"/>
      <c r="H62" s="203"/>
      <c r="I62" s="203"/>
      <c r="J62" s="12">
        <f>ROUND((4.25*2+2*2)*3-(1.4*1.2+1.4*1.2+0.8*2.1),2)</f>
        <v>32.46</v>
      </c>
      <c r="K62" s="194" t="s">
        <v>1182</v>
      </c>
      <c r="L62" s="194"/>
    </row>
    <row r="63" spans="1:12" ht="15" customHeight="1" x14ac:dyDescent="0.25">
      <c r="A63" s="342"/>
      <c r="B63" s="342"/>
      <c r="C63" s="341"/>
      <c r="D63" s="197" t="s">
        <v>1186</v>
      </c>
      <c r="E63" s="197"/>
      <c r="F63" s="197"/>
      <c r="G63" s="197"/>
      <c r="H63" s="197"/>
      <c r="I63" s="198"/>
      <c r="J63" s="12">
        <f>ROUND((2.6*2+1.35*2)*1.5,2)</f>
        <v>11.85</v>
      </c>
      <c r="K63" s="169" t="s">
        <v>1187</v>
      </c>
      <c r="L63" s="171"/>
    </row>
    <row r="64" spans="1:12" ht="15" customHeight="1" x14ac:dyDescent="0.25">
      <c r="A64" s="342"/>
      <c r="B64" s="342"/>
      <c r="C64" s="341"/>
      <c r="D64" s="197" t="s">
        <v>1142</v>
      </c>
      <c r="E64" s="197"/>
      <c r="F64" s="197"/>
      <c r="G64" s="197"/>
      <c r="H64" s="197"/>
      <c r="I64" s="198"/>
      <c r="J64" s="12">
        <f>ROUND(0.6*1.5,2)</f>
        <v>0.9</v>
      </c>
      <c r="K64" s="169" t="s">
        <v>1188</v>
      </c>
      <c r="L64" s="171"/>
    </row>
    <row r="65" spans="1:12" ht="29.25" customHeight="1" x14ac:dyDescent="0.25">
      <c r="A65" s="342"/>
      <c r="B65" s="342"/>
      <c r="C65" s="341"/>
      <c r="D65" s="197" t="s">
        <v>936</v>
      </c>
      <c r="E65" s="197"/>
      <c r="F65" s="197"/>
      <c r="G65" s="197"/>
      <c r="H65" s="197"/>
      <c r="I65" s="198"/>
      <c r="J65" s="12">
        <f>ROUND((8.25+7.62+1.35+2.7+3.6+3.4+12.5+4.5+10.15+1+4.9+1.4+6.25+4.5+4)*1,2)</f>
        <v>76.12</v>
      </c>
      <c r="K65" s="169" t="s">
        <v>1189</v>
      </c>
      <c r="L65" s="171"/>
    </row>
    <row r="66" spans="1:12" ht="15" customHeight="1" x14ac:dyDescent="0.25">
      <c r="A66" s="342"/>
      <c r="B66" s="342"/>
      <c r="C66" s="341"/>
      <c r="D66" s="198" t="s">
        <v>1184</v>
      </c>
      <c r="E66" s="203"/>
      <c r="F66" s="203"/>
      <c r="G66" s="203"/>
      <c r="H66" s="203"/>
      <c r="I66" s="203"/>
      <c r="J66" s="12">
        <f>ROUND((0.6*1.5+1*1.5),2)</f>
        <v>2.4</v>
      </c>
      <c r="K66" s="194" t="s">
        <v>1185</v>
      </c>
      <c r="L66" s="194"/>
    </row>
    <row r="67" spans="1:12" ht="15" customHeight="1" x14ac:dyDescent="0.25">
      <c r="A67" s="178"/>
      <c r="B67" s="178"/>
      <c r="C67" s="202"/>
      <c r="D67" s="198" t="s">
        <v>1157</v>
      </c>
      <c r="E67" s="203"/>
      <c r="F67" s="203"/>
      <c r="G67" s="203"/>
      <c r="H67" s="203"/>
      <c r="I67" s="203"/>
      <c r="J67" s="12">
        <f>ROUND((4.25*2+4.75*2)*3+(0.55*2+1*2+0.15*2)*3,2)</f>
        <v>64.2</v>
      </c>
      <c r="K67" s="194" t="s">
        <v>1181</v>
      </c>
      <c r="L67" s="194"/>
    </row>
    <row r="68" spans="1:12" ht="15" customHeight="1" x14ac:dyDescent="0.25">
      <c r="A68" s="34"/>
      <c r="B68" s="54"/>
      <c r="C68" s="128"/>
      <c r="D68" s="23"/>
      <c r="E68" s="23"/>
      <c r="F68" s="23"/>
      <c r="G68" s="23"/>
      <c r="H68" s="23"/>
      <c r="I68" s="23"/>
      <c r="J68" s="39"/>
      <c r="K68" s="38"/>
      <c r="L68" s="105"/>
    </row>
    <row r="69" spans="1:12" ht="27" customHeight="1" x14ac:dyDescent="0.25">
      <c r="A69" s="168" t="str">
        <f>'PLANILHA REFORMA'!A27</f>
        <v>1.9</v>
      </c>
      <c r="B69" s="168" t="str">
        <f>'PLANILHA REFORMA'!B28</f>
        <v>SINAPI INSUMO</v>
      </c>
      <c r="C69" s="213" t="s">
        <v>1191</v>
      </c>
      <c r="D69" s="194" t="str">
        <f>'PLANILHA REFORMA'!D27:H27</f>
        <v>REMOÇÃO DE METAIS SANITÁRIOS, DE FORMA MANUAL, SEM REAPROVEITAMENTO</v>
      </c>
      <c r="E69" s="194"/>
      <c r="F69" s="194"/>
      <c r="G69" s="194"/>
      <c r="H69" s="194"/>
      <c r="I69" s="59" t="s">
        <v>246</v>
      </c>
      <c r="J69" s="12">
        <f>ROUND(SUM(J70:J81),2)</f>
        <v>13</v>
      </c>
      <c r="K69" s="38"/>
      <c r="L69" s="105"/>
    </row>
    <row r="70" spans="1:12" x14ac:dyDescent="0.25">
      <c r="A70" s="168"/>
      <c r="B70" s="168"/>
      <c r="C70" s="167"/>
      <c r="D70" s="181" t="s">
        <v>1192</v>
      </c>
      <c r="E70" s="197"/>
      <c r="F70" s="197"/>
      <c r="G70" s="197"/>
      <c r="H70" s="197"/>
      <c r="I70" s="197"/>
      <c r="J70" s="12">
        <v>2</v>
      </c>
      <c r="K70" s="169" t="s">
        <v>1201</v>
      </c>
      <c r="L70" s="171"/>
    </row>
    <row r="71" spans="1:12" ht="15" customHeight="1" x14ac:dyDescent="0.25">
      <c r="A71" s="168"/>
      <c r="B71" s="168"/>
      <c r="C71" s="167"/>
      <c r="D71" s="181" t="s">
        <v>1193</v>
      </c>
      <c r="E71" s="197"/>
      <c r="F71" s="197"/>
      <c r="G71" s="197"/>
      <c r="H71" s="197"/>
      <c r="I71" s="197"/>
      <c r="J71" s="12">
        <v>1</v>
      </c>
      <c r="K71" s="169" t="s">
        <v>1201</v>
      </c>
      <c r="L71" s="171"/>
    </row>
    <row r="72" spans="1:12" ht="15" customHeight="1" x14ac:dyDescent="0.25">
      <c r="A72" s="168"/>
      <c r="B72" s="168"/>
      <c r="C72" s="167"/>
      <c r="D72" s="181" t="s">
        <v>1194</v>
      </c>
      <c r="E72" s="197"/>
      <c r="F72" s="197"/>
      <c r="G72" s="197"/>
      <c r="H72" s="197"/>
      <c r="I72" s="197"/>
      <c r="J72" s="12">
        <v>1</v>
      </c>
      <c r="K72" s="169" t="s">
        <v>1201</v>
      </c>
      <c r="L72" s="171"/>
    </row>
    <row r="73" spans="1:12" ht="15" customHeight="1" x14ac:dyDescent="0.25">
      <c r="A73" s="168"/>
      <c r="B73" s="168"/>
      <c r="C73" s="167"/>
      <c r="D73" s="181" t="s">
        <v>1195</v>
      </c>
      <c r="E73" s="197"/>
      <c r="F73" s="197"/>
      <c r="G73" s="197"/>
      <c r="H73" s="197"/>
      <c r="I73" s="197"/>
      <c r="J73" s="12">
        <v>1</v>
      </c>
      <c r="K73" s="169" t="s">
        <v>1201</v>
      </c>
      <c r="L73" s="171"/>
    </row>
    <row r="74" spans="1:12" ht="15" customHeight="1" x14ac:dyDescent="0.25">
      <c r="A74" s="168"/>
      <c r="B74" s="168"/>
      <c r="C74" s="167"/>
      <c r="D74" s="181" t="s">
        <v>1196</v>
      </c>
      <c r="E74" s="197"/>
      <c r="F74" s="197"/>
      <c r="G74" s="197"/>
      <c r="H74" s="197"/>
      <c r="I74" s="197"/>
      <c r="J74" s="12">
        <v>1</v>
      </c>
      <c r="K74" s="169" t="s">
        <v>1201</v>
      </c>
      <c r="L74" s="171"/>
    </row>
    <row r="75" spans="1:12" ht="15" customHeight="1" x14ac:dyDescent="0.25">
      <c r="A75" s="168"/>
      <c r="B75" s="168"/>
      <c r="C75" s="167"/>
      <c r="D75" s="181" t="s">
        <v>1197</v>
      </c>
      <c r="E75" s="197"/>
      <c r="F75" s="197"/>
      <c r="G75" s="197"/>
      <c r="H75" s="197"/>
      <c r="I75" s="197"/>
      <c r="J75" s="12">
        <v>1</v>
      </c>
      <c r="K75" s="169" t="s">
        <v>1201</v>
      </c>
      <c r="L75" s="171"/>
    </row>
    <row r="76" spans="1:12" ht="15" customHeight="1" x14ac:dyDescent="0.25">
      <c r="A76" s="168"/>
      <c r="B76" s="168"/>
      <c r="C76" s="167"/>
      <c r="D76" s="181" t="s">
        <v>1198</v>
      </c>
      <c r="E76" s="197"/>
      <c r="F76" s="197"/>
      <c r="G76" s="197"/>
      <c r="H76" s="197"/>
      <c r="I76" s="197"/>
      <c r="J76" s="12">
        <v>1</v>
      </c>
      <c r="K76" s="169" t="s">
        <v>1201</v>
      </c>
      <c r="L76" s="171"/>
    </row>
    <row r="77" spans="1:12" ht="15" customHeight="1" x14ac:dyDescent="0.25">
      <c r="A77" s="168"/>
      <c r="B77" s="168"/>
      <c r="C77" s="167"/>
      <c r="D77" s="181" t="s">
        <v>1199</v>
      </c>
      <c r="E77" s="197"/>
      <c r="F77" s="197"/>
      <c r="G77" s="197"/>
      <c r="H77" s="197"/>
      <c r="I77" s="197"/>
      <c r="J77" s="12">
        <v>1</v>
      </c>
      <c r="K77" s="169" t="s">
        <v>1201</v>
      </c>
      <c r="L77" s="171"/>
    </row>
    <row r="78" spans="1:12" ht="15" customHeight="1" x14ac:dyDescent="0.25">
      <c r="A78" s="168"/>
      <c r="B78" s="168"/>
      <c r="C78" s="167"/>
      <c r="D78" s="181" t="s">
        <v>1200</v>
      </c>
      <c r="E78" s="197"/>
      <c r="F78" s="197"/>
      <c r="G78" s="197"/>
      <c r="H78" s="197"/>
      <c r="I78" s="197"/>
      <c r="J78" s="12">
        <v>1</v>
      </c>
      <c r="K78" s="169" t="s">
        <v>1201</v>
      </c>
      <c r="L78" s="171"/>
    </row>
    <row r="79" spans="1:12" ht="15" customHeight="1" x14ac:dyDescent="0.25">
      <c r="A79" s="168"/>
      <c r="B79" s="168"/>
      <c r="C79" s="167"/>
      <c r="D79" s="181" t="s">
        <v>1137</v>
      </c>
      <c r="E79" s="197"/>
      <c r="F79" s="197"/>
      <c r="G79" s="197"/>
      <c r="H79" s="197"/>
      <c r="I79" s="197"/>
      <c r="J79" s="12">
        <v>1</v>
      </c>
      <c r="K79" s="169" t="s">
        <v>1201</v>
      </c>
      <c r="L79" s="171"/>
    </row>
    <row r="80" spans="1:12" ht="15" customHeight="1" x14ac:dyDescent="0.25">
      <c r="A80" s="168"/>
      <c r="B80" s="168"/>
      <c r="C80" s="167"/>
      <c r="D80" s="181" t="s">
        <v>1183</v>
      </c>
      <c r="E80" s="197"/>
      <c r="F80" s="197"/>
      <c r="G80" s="197"/>
      <c r="H80" s="197"/>
      <c r="I80" s="197"/>
      <c r="J80" s="12">
        <v>1</v>
      </c>
      <c r="K80" s="169" t="s">
        <v>1201</v>
      </c>
      <c r="L80" s="171"/>
    </row>
    <row r="81" spans="1:12" ht="15" customHeight="1" x14ac:dyDescent="0.25">
      <c r="A81" s="168"/>
      <c r="B81" s="168"/>
      <c r="C81" s="167"/>
      <c r="D81" s="181" t="s">
        <v>97</v>
      </c>
      <c r="E81" s="197"/>
      <c r="F81" s="197"/>
      <c r="G81" s="197"/>
      <c r="H81" s="197"/>
      <c r="I81" s="197"/>
      <c r="J81" s="12">
        <v>1</v>
      </c>
      <c r="K81" s="169" t="s">
        <v>1201</v>
      </c>
      <c r="L81" s="171"/>
    </row>
    <row r="82" spans="1:12" ht="15" customHeight="1" x14ac:dyDescent="0.25">
      <c r="A82" s="34"/>
      <c r="B82" s="54"/>
      <c r="C82" s="128"/>
      <c r="D82" s="23"/>
      <c r="E82" s="23"/>
      <c r="F82" s="23"/>
      <c r="G82" s="23"/>
      <c r="H82" s="23"/>
      <c r="I82" s="23"/>
      <c r="J82" s="39"/>
      <c r="K82" s="38"/>
      <c r="L82" s="105"/>
    </row>
    <row r="83" spans="1:12" ht="15" customHeight="1" x14ac:dyDescent="0.25">
      <c r="A83" s="168" t="str">
        <f>'PLANILHA REFORMA'!A28</f>
        <v>1.10</v>
      </c>
      <c r="B83" s="168" t="str">
        <f>'PLANILHA REFORMA'!B28</f>
        <v>SINAPI INSUMO</v>
      </c>
      <c r="C83" s="213" t="s">
        <v>1202</v>
      </c>
      <c r="D83" s="194" t="str">
        <f>'PLANILHA REFORMA'!D28:H28</f>
        <v>Retirada de bancada de pia</v>
      </c>
      <c r="E83" s="194"/>
      <c r="F83" s="194"/>
      <c r="G83" s="194"/>
      <c r="H83" s="194"/>
      <c r="I83" s="23" t="s">
        <v>663</v>
      </c>
      <c r="J83" s="12">
        <f>ROUND(SUM(J84:J86),2)</f>
        <v>3.09</v>
      </c>
      <c r="K83" s="38"/>
      <c r="L83" s="105"/>
    </row>
    <row r="84" spans="1:12" ht="15" customHeight="1" x14ac:dyDescent="0.25">
      <c r="A84" s="168"/>
      <c r="B84" s="168"/>
      <c r="C84" s="167"/>
      <c r="D84" s="203" t="s">
        <v>143</v>
      </c>
      <c r="E84" s="203"/>
      <c r="F84" s="203"/>
      <c r="G84" s="203"/>
      <c r="H84" s="203"/>
      <c r="I84" s="203"/>
      <c r="J84" s="12">
        <f>ROUND((0.6*1.85),2)</f>
        <v>1.1100000000000001</v>
      </c>
      <c r="K84" s="169" t="s">
        <v>1204</v>
      </c>
      <c r="L84" s="171"/>
    </row>
    <row r="85" spans="1:12" ht="15" customHeight="1" x14ac:dyDescent="0.25">
      <c r="A85" s="168"/>
      <c r="B85" s="168"/>
      <c r="C85" s="167"/>
      <c r="D85" s="203" t="s">
        <v>1192</v>
      </c>
      <c r="E85" s="203"/>
      <c r="F85" s="203"/>
      <c r="G85" s="203"/>
      <c r="H85" s="203"/>
      <c r="I85" s="203"/>
      <c r="J85" s="12">
        <f>ROUND((0.6*2.3),2)</f>
        <v>1.38</v>
      </c>
      <c r="K85" s="169" t="s">
        <v>1205</v>
      </c>
      <c r="L85" s="171"/>
    </row>
    <row r="86" spans="1:12" ht="15" customHeight="1" x14ac:dyDescent="0.25">
      <c r="A86" s="168"/>
      <c r="B86" s="168"/>
      <c r="C86" s="167"/>
      <c r="D86" s="203" t="s">
        <v>1137</v>
      </c>
      <c r="E86" s="203"/>
      <c r="F86" s="203"/>
      <c r="G86" s="203"/>
      <c r="H86" s="203"/>
      <c r="I86" s="203"/>
      <c r="J86" s="12">
        <f>ROUND((0.6*1),2)</f>
        <v>0.6</v>
      </c>
      <c r="K86" s="169" t="s">
        <v>1206</v>
      </c>
      <c r="L86" s="171"/>
    </row>
    <row r="87" spans="1:12" ht="11.25" customHeight="1" x14ac:dyDescent="0.25">
      <c r="A87" s="34"/>
      <c r="B87" s="54"/>
      <c r="C87" s="128"/>
      <c r="D87" s="23"/>
      <c r="E87" s="23"/>
      <c r="F87" s="23"/>
      <c r="G87" s="23"/>
      <c r="H87" s="23"/>
      <c r="I87" s="23"/>
      <c r="J87" s="39"/>
      <c r="K87" s="38"/>
      <c r="L87" s="105"/>
    </row>
    <row r="88" spans="1:12" ht="29.25" customHeight="1" x14ac:dyDescent="0.25">
      <c r="A88" s="168" t="str">
        <f>'PLANILHA REFORMA'!A29</f>
        <v>1.11</v>
      </c>
      <c r="B88" s="168" t="str">
        <f>'PLANILHA REFORMA'!B29</f>
        <v>SINAPI</v>
      </c>
      <c r="C88" s="167" t="str">
        <f>'PLANILHA REFORMA'!C29</f>
        <v>97628</v>
      </c>
      <c r="D88" s="194" t="str">
        <f>'PLANILHA REFORMA'!D29:H29</f>
        <v>DEMOLIÇÃO DE LAJES, DE FORMA MANUAL, SEM REAPROVEITAMENTO</v>
      </c>
      <c r="E88" s="194"/>
      <c r="F88" s="194"/>
      <c r="G88" s="194"/>
      <c r="H88" s="194"/>
      <c r="I88" s="28" t="s">
        <v>866</v>
      </c>
      <c r="J88" s="39">
        <f>J89</f>
        <v>0.24</v>
      </c>
      <c r="K88" s="38"/>
      <c r="L88" s="105"/>
    </row>
    <row r="89" spans="1:12" ht="15" customHeight="1" x14ac:dyDescent="0.25">
      <c r="A89" s="168"/>
      <c r="B89" s="168"/>
      <c r="C89" s="168"/>
      <c r="D89" s="194" t="s">
        <v>1353</v>
      </c>
      <c r="E89" s="194"/>
      <c r="F89" s="194"/>
      <c r="G89" s="194"/>
      <c r="H89" s="194"/>
      <c r="I89" s="194"/>
      <c r="J89" s="39">
        <f>(4.45+3.63+2.6+2.5)*0.15*0.12</f>
        <v>0.24</v>
      </c>
      <c r="K89" s="170" t="s">
        <v>1354</v>
      </c>
      <c r="L89" s="171"/>
    </row>
    <row r="90" spans="1:12" ht="12" customHeight="1" x14ac:dyDescent="0.25">
      <c r="A90" s="34"/>
      <c r="B90" s="54"/>
      <c r="C90" s="54"/>
      <c r="D90" s="38"/>
      <c r="E90" s="38"/>
      <c r="F90" s="38"/>
      <c r="G90" s="38"/>
      <c r="H90" s="38"/>
      <c r="I90" s="38"/>
      <c r="J90" s="39"/>
      <c r="K90" s="38"/>
      <c r="L90" s="105"/>
    </row>
    <row r="91" spans="1:12" ht="29.25" customHeight="1" x14ac:dyDescent="0.25">
      <c r="A91" s="168" t="str">
        <f>'PLANILHA REFORMA'!A30</f>
        <v>1.12</v>
      </c>
      <c r="B91" s="168" t="str">
        <f>'PLANILHA REFORMA'!B30</f>
        <v>SINAPI</v>
      </c>
      <c r="C91" s="167" t="str">
        <f>'PLANILHA REFORMA'!C30</f>
        <v>97640</v>
      </c>
      <c r="D91" s="194" t="str">
        <f>'PLANILHA REFORMA'!D30:H30</f>
        <v>REMOÇÃO DE FORROS DE DRYWALL, PVC E FIBROMINERAL, DE FORMA MANUAL,REAPROVEITAMENTO</v>
      </c>
      <c r="E91" s="194"/>
      <c r="F91" s="194"/>
      <c r="G91" s="194"/>
      <c r="H91" s="194"/>
      <c r="I91" s="28" t="s">
        <v>663</v>
      </c>
      <c r="J91" s="39">
        <f>J92</f>
        <v>10.54</v>
      </c>
      <c r="K91" s="38"/>
      <c r="L91" s="105"/>
    </row>
    <row r="92" spans="1:12" ht="15" customHeight="1" x14ac:dyDescent="0.25">
      <c r="A92" s="168"/>
      <c r="B92" s="168"/>
      <c r="C92" s="168"/>
      <c r="D92" s="194" t="s">
        <v>1355</v>
      </c>
      <c r="E92" s="194"/>
      <c r="F92" s="194"/>
      <c r="G92" s="194"/>
      <c r="H92" s="194"/>
      <c r="I92" s="194"/>
      <c r="J92" s="39">
        <v>10.54</v>
      </c>
      <c r="K92" s="38"/>
      <c r="L92" s="105"/>
    </row>
    <row r="93" spans="1:12" ht="15" customHeight="1" x14ac:dyDescent="0.25">
      <c r="A93" s="34"/>
      <c r="B93" s="54"/>
      <c r="C93" s="54"/>
      <c r="D93" s="38"/>
      <c r="E93" s="38"/>
      <c r="F93" s="38"/>
      <c r="G93" s="38"/>
      <c r="H93" s="38"/>
      <c r="I93" s="38"/>
      <c r="J93" s="39"/>
      <c r="K93" s="38"/>
      <c r="L93" s="105"/>
    </row>
    <row r="94" spans="1:12" ht="15" customHeight="1" x14ac:dyDescent="0.25">
      <c r="A94" s="168" t="str">
        <f>'PLANILHA REFORMA'!A31</f>
        <v>1.13</v>
      </c>
      <c r="B94" s="168" t="str">
        <f>'PLANILHA REFORMA'!B31</f>
        <v>SINAPI/INSUMO</v>
      </c>
      <c r="C94" s="167" t="str">
        <f>'PLANILHA REFORMA'!C31</f>
        <v>00006111</v>
      </c>
      <c r="D94" s="194" t="str">
        <f>'PLANILHA REFORMA'!D31:H31</f>
        <v>Demolição de piso granilite</v>
      </c>
      <c r="E94" s="194"/>
      <c r="F94" s="194"/>
      <c r="G94" s="194"/>
      <c r="H94" s="194"/>
      <c r="I94" s="28" t="s">
        <v>663</v>
      </c>
      <c r="J94" s="12">
        <f>J95</f>
        <v>0.23</v>
      </c>
      <c r="K94" s="38"/>
      <c r="L94" s="105"/>
    </row>
    <row r="95" spans="1:12" ht="15" customHeight="1" x14ac:dyDescent="0.25">
      <c r="A95" s="168"/>
      <c r="B95" s="168"/>
      <c r="C95" s="168"/>
      <c r="D95" s="194" t="s">
        <v>1356</v>
      </c>
      <c r="E95" s="194"/>
      <c r="F95" s="194"/>
      <c r="G95" s="194"/>
      <c r="H95" s="194"/>
      <c r="I95" s="194"/>
      <c r="J95" s="12">
        <f>1.5*1.5*0.1</f>
        <v>0.23</v>
      </c>
      <c r="K95" s="170" t="s">
        <v>1357</v>
      </c>
      <c r="L95" s="171"/>
    </row>
    <row r="96" spans="1:12" ht="11.25" customHeight="1" x14ac:dyDescent="0.25">
      <c r="A96" s="34"/>
      <c r="B96" s="54"/>
      <c r="C96" s="54"/>
      <c r="D96" s="38"/>
      <c r="E96" s="38"/>
      <c r="F96" s="38"/>
      <c r="G96" s="38"/>
      <c r="H96" s="38"/>
      <c r="I96" s="38"/>
      <c r="J96" s="39"/>
      <c r="K96" s="38"/>
      <c r="L96" s="105"/>
    </row>
    <row r="97" spans="1:12" ht="33.75" customHeight="1" x14ac:dyDescent="0.25">
      <c r="A97" s="168" t="str">
        <f>'PLANILHA REFORMA'!A32</f>
        <v>1.14</v>
      </c>
      <c r="B97" s="168" t="str">
        <f>'PLANILHA REFORMA'!B32</f>
        <v>SINAPI</v>
      </c>
      <c r="C97" s="167" t="str">
        <f>'PLANILHA REFORMA'!C32</f>
        <v>97660</v>
      </c>
      <c r="D97" s="194" t="str">
        <f>'PLANILHA REFORMA'!D32:H32</f>
        <v>REMOÇÃO DE INTERRUPTORES/TOMADAS ELÉTRICAS, DE FORMA MANUAL, SEM REAPROVEITAMENTO</v>
      </c>
      <c r="E97" s="194"/>
      <c r="F97" s="194"/>
      <c r="G97" s="194"/>
      <c r="H97" s="194"/>
      <c r="I97" s="28" t="s">
        <v>252</v>
      </c>
      <c r="J97" s="12">
        <f>J98</f>
        <v>4</v>
      </c>
      <c r="K97" s="194"/>
      <c r="L97" s="194"/>
    </row>
    <row r="98" spans="1:12" ht="35.25" customHeight="1" x14ac:dyDescent="0.25">
      <c r="A98" s="168"/>
      <c r="B98" s="168"/>
      <c r="C98" s="167"/>
      <c r="D98" s="194" t="s">
        <v>169</v>
      </c>
      <c r="E98" s="194"/>
      <c r="F98" s="194"/>
      <c r="G98" s="194"/>
      <c r="H98" s="194"/>
      <c r="I98" s="194"/>
      <c r="J98" s="12">
        <v>4</v>
      </c>
      <c r="K98" s="194"/>
      <c r="L98" s="194"/>
    </row>
    <row r="99" spans="1:12" ht="37.5" customHeight="1" x14ac:dyDescent="0.25">
      <c r="A99" s="168" t="str">
        <f>'PLANILHA REFORMA'!A33</f>
        <v>1.15</v>
      </c>
      <c r="B99" s="168" t="str">
        <f>'PLANILHA REFORMA'!B34</f>
        <v>SINAPI</v>
      </c>
      <c r="C99" s="213" t="str">
        <f>'PLANILHA REFORMA'!C33</f>
        <v>97665</v>
      </c>
      <c r="D99" s="194" t="str">
        <f>'PLANILHA REFORMA'!D33:H33</f>
        <v>REMOÇÃO DE LUMINÁRIAS, DE FORMA MANUAL, SEM REAPROVEITAMENTO</v>
      </c>
      <c r="E99" s="194"/>
      <c r="F99" s="194"/>
      <c r="G99" s="194"/>
      <c r="H99" s="194"/>
      <c r="I99" s="28" t="s">
        <v>252</v>
      </c>
      <c r="J99" s="12">
        <f>J100</f>
        <v>4</v>
      </c>
      <c r="K99" s="194"/>
      <c r="L99" s="194"/>
    </row>
    <row r="100" spans="1:12" ht="15" customHeight="1" x14ac:dyDescent="0.25">
      <c r="A100" s="168"/>
      <c r="B100" s="168"/>
      <c r="C100" s="168"/>
      <c r="D100" s="194" t="s">
        <v>169</v>
      </c>
      <c r="E100" s="194"/>
      <c r="F100" s="194"/>
      <c r="G100" s="194"/>
      <c r="H100" s="194"/>
      <c r="I100" s="194"/>
      <c r="J100" s="12">
        <v>4</v>
      </c>
      <c r="K100" s="194"/>
      <c r="L100" s="194"/>
    </row>
    <row r="101" spans="1:12" ht="35.25" customHeight="1" x14ac:dyDescent="0.25">
      <c r="A101" s="168" t="str">
        <f>'PLANILHA REFORMA'!A34</f>
        <v>1.16</v>
      </c>
      <c r="B101" s="168" t="str">
        <f>'PLANILHA REFORMA'!B34</f>
        <v>SINAPI</v>
      </c>
      <c r="C101" s="213" t="str">
        <f>'PLANILHA REFORMA'!C34</f>
        <v>97663</v>
      </c>
      <c r="D101" s="194" t="str">
        <f>'PLANILHA REFORMA'!D34:H34</f>
        <v>REMOÇÃO DE LOUÇAS, DE FORMA MANUAL, SEM REAPROVEITAMENTO.</v>
      </c>
      <c r="E101" s="194"/>
      <c r="F101" s="194"/>
      <c r="G101" s="194"/>
      <c r="H101" s="194"/>
      <c r="I101" s="28" t="s">
        <v>252</v>
      </c>
      <c r="J101" s="12">
        <f>J102</f>
        <v>2</v>
      </c>
      <c r="K101" s="194"/>
      <c r="L101" s="194"/>
    </row>
    <row r="102" spans="1:12" ht="15" customHeight="1" x14ac:dyDescent="0.25">
      <c r="A102" s="168"/>
      <c r="B102" s="168"/>
      <c r="C102" s="168"/>
      <c r="D102" s="194" t="s">
        <v>1763</v>
      </c>
      <c r="E102" s="194"/>
      <c r="F102" s="194"/>
      <c r="G102" s="194"/>
      <c r="H102" s="194"/>
      <c r="I102" s="194"/>
      <c r="J102" s="12">
        <v>2</v>
      </c>
      <c r="K102" s="194"/>
      <c r="L102" s="194"/>
    </row>
    <row r="103" spans="1:12" ht="15" customHeight="1" x14ac:dyDescent="0.25">
      <c r="A103" s="34"/>
      <c r="B103" s="54"/>
      <c r="C103" s="128"/>
      <c r="D103" s="170"/>
      <c r="E103" s="170"/>
      <c r="F103" s="170"/>
      <c r="G103" s="170"/>
      <c r="H103" s="170"/>
      <c r="I103" s="23"/>
      <c r="J103" s="39"/>
      <c r="K103" s="38"/>
      <c r="L103" s="105"/>
    </row>
    <row r="104" spans="1:12" ht="50.25" customHeight="1" x14ac:dyDescent="0.25">
      <c r="A104" s="29" t="str">
        <f>'PLANILHA REFORMA'!A35</f>
        <v>1.17</v>
      </c>
      <c r="B104" s="29" t="str">
        <f>'PLANILHA REFORMA'!B35</f>
        <v>SINAPI/INSUMO</v>
      </c>
      <c r="C104" s="30" t="s">
        <v>535</v>
      </c>
      <c r="D104" s="194" t="str">
        <f>'PLANILHA REFORMA'!D35:H35</f>
        <v xml:space="preserve">Índice de preço para remoção de entulho decorrente da execução de obras </v>
      </c>
      <c r="E104" s="194"/>
      <c r="F104" s="194"/>
      <c r="G104" s="194"/>
      <c r="H104" s="194"/>
      <c r="I104" s="28" t="s">
        <v>753</v>
      </c>
      <c r="J104" s="58">
        <f>J105</f>
        <v>20.32</v>
      </c>
      <c r="K104" s="38"/>
      <c r="L104" s="105"/>
    </row>
    <row r="105" spans="1:12" ht="26.25" customHeight="1" x14ac:dyDescent="0.25">
      <c r="A105" s="34"/>
      <c r="B105" s="54"/>
      <c r="C105" s="128"/>
      <c r="D105" s="170" t="s">
        <v>1209</v>
      </c>
      <c r="E105" s="170"/>
      <c r="F105" s="170"/>
      <c r="G105" s="170"/>
      <c r="H105" s="170"/>
      <c r="I105" s="170"/>
      <c r="J105" s="12">
        <f>ROUND((12.6*0.03+2.02*0.03+0.35*0.03+8.91+365.44*0.03),2)</f>
        <v>20.32</v>
      </c>
      <c r="K105" s="169" t="s">
        <v>1208</v>
      </c>
      <c r="L105" s="171"/>
    </row>
    <row r="106" spans="1:12" ht="15" customHeight="1" x14ac:dyDescent="0.25">
      <c r="A106" s="34"/>
      <c r="B106" s="54"/>
      <c r="C106" s="128"/>
      <c r="D106" s="23"/>
      <c r="E106" s="23"/>
      <c r="F106" s="23"/>
      <c r="G106" s="23"/>
      <c r="H106" s="23"/>
      <c r="I106" s="23"/>
      <c r="J106" s="39"/>
      <c r="K106" s="38"/>
      <c r="L106" s="105"/>
    </row>
    <row r="107" spans="1:12" ht="9.9499999999999993" customHeight="1" x14ac:dyDescent="0.25">
      <c r="A107" s="192"/>
      <c r="B107" s="193"/>
      <c r="C107" s="193"/>
      <c r="D107" s="193"/>
      <c r="E107" s="193"/>
      <c r="F107" s="193"/>
      <c r="G107" s="193"/>
      <c r="H107" s="193"/>
      <c r="I107" s="193"/>
      <c r="J107" s="193"/>
      <c r="K107" s="193"/>
      <c r="L107" s="189"/>
    </row>
    <row r="108" spans="1:12" ht="20.100000000000001" customHeight="1" x14ac:dyDescent="0.25">
      <c r="A108" s="32">
        <f>'PLANILHA REFORMA'!A38</f>
        <v>2</v>
      </c>
      <c r="B108" s="184"/>
      <c r="C108" s="184"/>
      <c r="D108" s="184" t="str">
        <f>'PLANILHA REFORMA'!D38</f>
        <v>INSTALAÇÃO DO CANTEIRO DE OBRAS</v>
      </c>
      <c r="E108" s="184"/>
      <c r="F108" s="184"/>
      <c r="G108" s="184"/>
      <c r="H108" s="184"/>
      <c r="I108" s="184"/>
      <c r="J108" s="184"/>
      <c r="K108" s="184"/>
      <c r="L108" s="184"/>
    </row>
    <row r="109" spans="1:12" s="11" customFormat="1" ht="30" customHeight="1" x14ac:dyDescent="0.25">
      <c r="A109" s="168" t="str">
        <f>'PLANILHA REFORMA'!A39</f>
        <v>2.1</v>
      </c>
      <c r="B109" s="168" t="str">
        <f>'PLANILHA REFORMA'!B39</f>
        <v>SINAPI INSUMO</v>
      </c>
      <c r="C109" s="213" t="str">
        <f>'PLANILHA REFORMA'!C39</f>
        <v>00004813</v>
      </c>
      <c r="D109" s="194" t="str">
        <f>'PLANILHA REFORMA'!D39:H39</f>
        <v>PLACA DE OBRA (PARA CONSTRUCAO CIVIL) EM CHAPA GALVANIZADA *N. 22*, ADESIVADA, DE *2,4 X 1,2* M</v>
      </c>
      <c r="E109" s="185"/>
      <c r="F109" s="185"/>
      <c r="G109" s="185"/>
      <c r="H109" s="185"/>
      <c r="I109" s="29" t="str">
        <f>'PLANILHA REFORMA'!I39</f>
        <v>m²</v>
      </c>
      <c r="J109" s="12">
        <f>ROUND(SUM(J110),2)</f>
        <v>2.88</v>
      </c>
      <c r="K109" s="186"/>
      <c r="L109" s="187"/>
    </row>
    <row r="110" spans="1:12" ht="24.95" customHeight="1" x14ac:dyDescent="0.25">
      <c r="A110" s="168"/>
      <c r="B110" s="168"/>
      <c r="C110" s="168"/>
      <c r="D110" s="250" t="s">
        <v>69</v>
      </c>
      <c r="E110" s="182"/>
      <c r="F110" s="182"/>
      <c r="G110" s="182"/>
      <c r="H110" s="182"/>
      <c r="I110" s="183"/>
      <c r="J110" s="12">
        <f>ROUND(2.4*1.2,2)</f>
        <v>2.88</v>
      </c>
      <c r="K110" s="188" t="s">
        <v>1212</v>
      </c>
      <c r="L110" s="189"/>
    </row>
    <row r="111" spans="1:12" ht="9.9499999999999993" customHeight="1" x14ac:dyDescent="0.25">
      <c r="A111" s="192"/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  <c r="L111" s="189"/>
    </row>
    <row r="112" spans="1:12" s="11" customFormat="1" ht="42" customHeight="1" x14ac:dyDescent="0.25">
      <c r="A112" s="168" t="str">
        <f>'PLANILHA REFORMA'!A40</f>
        <v>2.2</v>
      </c>
      <c r="B112" s="168" t="str">
        <f>'PLANILHA REFORMA'!B40</f>
        <v>sinapi</v>
      </c>
      <c r="C112" s="213" t="str">
        <f>'PLANILHA REFORMA'!C40</f>
        <v>93207</v>
      </c>
      <c r="D112" s="185" t="str">
        <f>'PLANILHA REFORMA'!D40:H40</f>
        <v>EXECUÇÃO DE ESCRITÓRIO EM CANTEIRO DE OBRA EM CHAPA DE MADEIRA COMPENSADA, NÃO INCLUSO MOBILIÁRIO E EQUIPAMENTOS</v>
      </c>
      <c r="E112" s="185"/>
      <c r="F112" s="185"/>
      <c r="G112" s="185"/>
      <c r="H112" s="185"/>
      <c r="I112" s="25" t="s">
        <v>857</v>
      </c>
      <c r="J112" s="12">
        <f>ROUND(SUM(J113),2)</f>
        <v>9</v>
      </c>
      <c r="K112" s="186"/>
      <c r="L112" s="187"/>
    </row>
    <row r="113" spans="1:12" ht="35.1" customHeight="1" x14ac:dyDescent="0.25">
      <c r="A113" s="168"/>
      <c r="B113" s="168"/>
      <c r="C113" s="168"/>
      <c r="D113" s="181"/>
      <c r="E113" s="182"/>
      <c r="F113" s="182"/>
      <c r="G113" s="182"/>
      <c r="H113" s="182"/>
      <c r="I113" s="183"/>
      <c r="J113" s="12">
        <f>ROUND(3*3,2)</f>
        <v>9</v>
      </c>
      <c r="K113" s="169" t="s">
        <v>1213</v>
      </c>
      <c r="L113" s="180"/>
    </row>
    <row r="114" spans="1:12" ht="9.9499999999999993" customHeight="1" x14ac:dyDescent="0.25">
      <c r="A114" s="192"/>
      <c r="B114" s="193"/>
      <c r="C114" s="193"/>
      <c r="D114" s="193"/>
      <c r="E114" s="193"/>
      <c r="F114" s="193"/>
      <c r="G114" s="193"/>
      <c r="H114" s="193"/>
      <c r="I114" s="193"/>
      <c r="J114" s="193"/>
      <c r="K114" s="193"/>
      <c r="L114" s="189"/>
    </row>
    <row r="115" spans="1:12" s="11" customFormat="1" ht="50.1" customHeight="1" x14ac:dyDescent="0.25">
      <c r="A115" s="168" t="str">
        <f>'PLANILHA REFORMA'!A41</f>
        <v>2.3</v>
      </c>
      <c r="B115" s="168" t="str">
        <f>'PLANILHA REFORMA'!B41</f>
        <v>sinapi</v>
      </c>
      <c r="C115" s="213" t="str">
        <f>'PLANILHA REFORMA'!C41</f>
        <v>99059</v>
      </c>
      <c r="D115" s="185" t="str">
        <f>'PLANILHA REFORMA'!D41:H41</f>
        <v>LOCACAO CONVENCIONAL DE OBRA, UTILIZANDO GABARITO DE TÁBUAS CORRIDAS PONTALETADAS A CADA 2,00M - 2 UTILIZAÇÕES</v>
      </c>
      <c r="E115" s="185"/>
      <c r="F115" s="185"/>
      <c r="G115" s="185"/>
      <c r="H115" s="185"/>
      <c r="I115" s="25" t="s">
        <v>258</v>
      </c>
      <c r="J115" s="12">
        <f>ROUND(SUM(J116),2)</f>
        <v>25.67</v>
      </c>
      <c r="K115" s="186"/>
      <c r="L115" s="187"/>
    </row>
    <row r="116" spans="1:12" ht="24.95" customHeight="1" x14ac:dyDescent="0.25">
      <c r="A116" s="168"/>
      <c r="B116" s="168"/>
      <c r="C116" s="168"/>
      <c r="D116" s="270"/>
      <c r="E116" s="270"/>
      <c r="F116" s="270"/>
      <c r="G116" s="270"/>
      <c r="H116" s="270"/>
      <c r="I116" s="270"/>
      <c r="J116" s="12">
        <f>ROUND(5.4+10.37+2+7.9,2)</f>
        <v>25.67</v>
      </c>
      <c r="K116" s="268" t="s">
        <v>1214</v>
      </c>
      <c r="L116" s="269"/>
    </row>
    <row r="117" spans="1:12" ht="9.9499999999999993" customHeight="1" x14ac:dyDescent="0.25">
      <c r="A117" s="192"/>
      <c r="B117" s="193"/>
      <c r="C117" s="193"/>
      <c r="D117" s="193"/>
      <c r="E117" s="193"/>
      <c r="F117" s="193"/>
      <c r="G117" s="193"/>
      <c r="H117" s="193"/>
      <c r="I117" s="193"/>
      <c r="J117" s="193"/>
      <c r="K117" s="193"/>
      <c r="L117" s="189"/>
    </row>
    <row r="118" spans="1:12" ht="20.100000000000001" customHeight="1" x14ac:dyDescent="0.25">
      <c r="A118" s="32">
        <v>3</v>
      </c>
      <c r="B118" s="184"/>
      <c r="C118" s="184"/>
      <c r="D118" s="184" t="str">
        <f>'PLANILHA REFORMA'!D43:H43</f>
        <v>MOVIMENTO DE TERRA</v>
      </c>
      <c r="E118" s="184"/>
      <c r="F118" s="184"/>
      <c r="G118" s="184"/>
      <c r="H118" s="184"/>
      <c r="I118" s="184"/>
      <c r="J118" s="184"/>
      <c r="K118" s="184"/>
      <c r="L118" s="184"/>
    </row>
    <row r="119" spans="1:12" s="11" customFormat="1" ht="30" customHeight="1" x14ac:dyDescent="0.25">
      <c r="A119" s="339" t="str">
        <f>'PLANILHA REFORMA'!A44</f>
        <v>3.1</v>
      </c>
      <c r="B119" s="336" t="str">
        <f>'PLANILHA AMPLIAÇÃO'!B24</f>
        <v>sicro-es</v>
      </c>
      <c r="C119" s="364" t="str">
        <f>'PLANILHA AMPLIAÇÃO'!C24</f>
        <v>4805751</v>
      </c>
      <c r="D119" s="185" t="str">
        <f>'PLANILHA AMPLIAÇÃO'!D24:H24</f>
        <v>Escavação manual em material de 1ª categoria na profundidade de 1 a 2 m</v>
      </c>
      <c r="E119" s="185"/>
      <c r="F119" s="185"/>
      <c r="G119" s="185"/>
      <c r="H119" s="185"/>
      <c r="I119" s="25" t="s">
        <v>753</v>
      </c>
      <c r="J119" s="12">
        <f>ROUND(SUM(J120:J122),2)</f>
        <v>52.67</v>
      </c>
      <c r="K119" s="186"/>
      <c r="L119" s="187"/>
    </row>
    <row r="120" spans="1:12" s="11" customFormat="1" ht="30" customHeight="1" x14ac:dyDescent="0.25">
      <c r="A120" s="340"/>
      <c r="B120" s="337"/>
      <c r="C120" s="365"/>
      <c r="D120" s="181" t="s">
        <v>1215</v>
      </c>
      <c r="E120" s="182"/>
      <c r="F120" s="182"/>
      <c r="G120" s="182"/>
      <c r="H120" s="182"/>
      <c r="I120" s="183"/>
      <c r="J120" s="12">
        <f>ROUND(1.1*1.1*1.4*18+1.2*1.2*9*1.4,2)</f>
        <v>48.64</v>
      </c>
      <c r="K120" s="200" t="s">
        <v>1217</v>
      </c>
      <c r="L120" s="201"/>
    </row>
    <row r="121" spans="1:12" s="11" customFormat="1" ht="43.5" customHeight="1" x14ac:dyDescent="0.25">
      <c r="A121" s="340"/>
      <c r="B121" s="337"/>
      <c r="C121" s="365"/>
      <c r="D121" s="181" t="s">
        <v>1216</v>
      </c>
      <c r="E121" s="182"/>
      <c r="F121" s="182"/>
      <c r="G121" s="182"/>
      <c r="H121" s="182"/>
      <c r="I121" s="183"/>
      <c r="J121" s="12">
        <f>ROUND((3.5*0.35*0.2+1.85*4*0.35*0.2+7.9*0.35*0.25)+(1.52*0.35*0.3+6.42*0.35*0.25+5.55*0.35*0.25+2.4*0.35*0.25+3.15*0.35*0.25),2)</f>
        <v>3.15</v>
      </c>
      <c r="K121" s="200" t="s">
        <v>1218</v>
      </c>
      <c r="L121" s="201"/>
    </row>
    <row r="122" spans="1:12" s="11" customFormat="1" ht="43.5" customHeight="1" x14ac:dyDescent="0.25">
      <c r="A122" s="322"/>
      <c r="B122" s="338"/>
      <c r="C122" s="366"/>
      <c r="D122" s="181" t="s">
        <v>1719</v>
      </c>
      <c r="E122" s="182"/>
      <c r="F122" s="182"/>
      <c r="G122" s="182"/>
      <c r="H122" s="182"/>
      <c r="I122" s="183"/>
      <c r="J122" s="12">
        <f>(1.05*2+1.4)*0.25</f>
        <v>0.88</v>
      </c>
      <c r="K122" s="200" t="s">
        <v>1720</v>
      </c>
      <c r="L122" s="201"/>
    </row>
    <row r="123" spans="1:12" ht="9.9499999999999993" customHeight="1" x14ac:dyDescent="0.25">
      <c r="A123" s="192"/>
      <c r="B123" s="193"/>
      <c r="C123" s="193"/>
      <c r="D123" s="193"/>
      <c r="E123" s="193"/>
      <c r="F123" s="193"/>
      <c r="G123" s="193"/>
      <c r="H123" s="193"/>
      <c r="I123" s="193"/>
      <c r="J123" s="193"/>
      <c r="K123" s="193"/>
      <c r="L123" s="189"/>
    </row>
    <row r="124" spans="1:12" s="11" customFormat="1" ht="30" customHeight="1" x14ac:dyDescent="0.25">
      <c r="A124" s="168" t="str">
        <f>'PLANILHA REFORMA'!A45</f>
        <v>3.2</v>
      </c>
      <c r="B124" s="168" t="str">
        <f>'PLANILHA AMPLIAÇÃO'!B25</f>
        <v>sinapi</v>
      </c>
      <c r="C124" s="167" t="str">
        <f>'PLANILHA AMPLIAÇÃO'!C25</f>
        <v>96995</v>
      </c>
      <c r="D124" s="185" t="str">
        <f>'PLANILHA REFORMA'!D45:H45</f>
        <v>REATERRO MANUAL APILOADO COM SOQUETE.</v>
      </c>
      <c r="E124" s="185"/>
      <c r="F124" s="185"/>
      <c r="G124" s="185"/>
      <c r="H124" s="185"/>
      <c r="I124" s="29" t="str">
        <f>'PLANILHA REFORMA'!I45</f>
        <v>m³</v>
      </c>
      <c r="J124" s="12">
        <f>J125</f>
        <v>38.840000000000003</v>
      </c>
      <c r="K124" s="186"/>
      <c r="L124" s="187"/>
    </row>
    <row r="125" spans="1:12" s="11" customFormat="1" ht="30" customHeight="1" x14ac:dyDescent="0.25">
      <c r="A125" s="168"/>
      <c r="B125" s="168"/>
      <c r="C125" s="167"/>
      <c r="D125" s="181" t="s">
        <v>1219</v>
      </c>
      <c r="E125" s="182"/>
      <c r="F125" s="182"/>
      <c r="G125" s="182"/>
      <c r="H125" s="182"/>
      <c r="I125" s="183"/>
      <c r="J125" s="12">
        <f>J119-J133-J138</f>
        <v>38.840000000000003</v>
      </c>
      <c r="K125" s="199" t="s">
        <v>1228</v>
      </c>
      <c r="L125" s="187"/>
    </row>
    <row r="126" spans="1:12" ht="24.95" customHeight="1" x14ac:dyDescent="0.25">
      <c r="A126" s="168"/>
      <c r="B126" s="168"/>
      <c r="C126" s="168"/>
      <c r="D126" s="181"/>
      <c r="E126" s="182"/>
      <c r="F126" s="182"/>
      <c r="G126" s="182"/>
      <c r="H126" s="182"/>
      <c r="I126" s="183"/>
      <c r="J126" s="12"/>
      <c r="K126" s="169"/>
      <c r="L126" s="171"/>
    </row>
    <row r="127" spans="1:12" ht="9.9499999999999993" customHeight="1" x14ac:dyDescent="0.25">
      <c r="A127" s="192"/>
      <c r="B127" s="193"/>
      <c r="C127" s="193"/>
      <c r="D127" s="193"/>
      <c r="E127" s="193"/>
      <c r="F127" s="193"/>
      <c r="G127" s="193"/>
      <c r="H127" s="193"/>
      <c r="I127" s="193"/>
      <c r="J127" s="193"/>
      <c r="K127" s="193"/>
      <c r="L127" s="189"/>
    </row>
    <row r="128" spans="1:12" s="11" customFormat="1" ht="39" customHeight="1" x14ac:dyDescent="0.25">
      <c r="A128" s="168" t="str">
        <f>'PLANILHA REFORMA'!A46</f>
        <v>3.3</v>
      </c>
      <c r="B128" s="168" t="str">
        <f>'PLANILHA AMPLIAÇÃO'!B26</f>
        <v>sinapi</v>
      </c>
      <c r="C128" s="167" t="str">
        <f>'PLANILHA REFORMA'!C46</f>
        <v>94342</v>
      </c>
      <c r="D128" s="185" t="str">
        <f>'PLANILHA AMPLIAÇÃO'!D26:H26</f>
        <v>ATERRO MANUAL DE VALAS COM AREIA PARA ATERRO E COMPACTAÇÃO MECANIZADA</v>
      </c>
      <c r="E128" s="185"/>
      <c r="F128" s="185"/>
      <c r="G128" s="185"/>
      <c r="H128" s="185"/>
      <c r="I128" s="29" t="str">
        <f>'PLANILHA REFORMA'!I46</f>
        <v>m³</v>
      </c>
      <c r="J128" s="12">
        <f>ROUND(SUM(J129:J129),2)</f>
        <v>6.69</v>
      </c>
      <c r="K128" s="186"/>
      <c r="L128" s="187"/>
    </row>
    <row r="129" spans="1:12" s="11" customFormat="1" ht="39" customHeight="1" x14ac:dyDescent="0.25">
      <c r="A129" s="168"/>
      <c r="B129" s="168"/>
      <c r="C129" s="168"/>
      <c r="D129" s="181" t="s">
        <v>1220</v>
      </c>
      <c r="E129" s="182"/>
      <c r="F129" s="182"/>
      <c r="G129" s="182"/>
      <c r="H129" s="182"/>
      <c r="I129" s="183"/>
      <c r="J129" s="12">
        <f>ROUND(SUM(66.88*0.1),2)</f>
        <v>6.69</v>
      </c>
      <c r="K129" s="188" t="s">
        <v>1221</v>
      </c>
      <c r="L129" s="189"/>
    </row>
    <row r="130" spans="1:12" ht="9.9499999999999993" customHeight="1" x14ac:dyDescent="0.25">
      <c r="A130" s="192"/>
      <c r="B130" s="193"/>
      <c r="C130" s="193"/>
      <c r="D130" s="193"/>
      <c r="E130" s="193"/>
      <c r="F130" s="193"/>
      <c r="G130" s="193"/>
      <c r="H130" s="193"/>
      <c r="I130" s="193"/>
      <c r="J130" s="193"/>
      <c r="K130" s="193"/>
      <c r="L130" s="189"/>
    </row>
    <row r="131" spans="1:12" ht="20.100000000000001" customHeight="1" x14ac:dyDescent="0.25">
      <c r="A131" s="32">
        <v>4</v>
      </c>
      <c r="B131" s="184"/>
      <c r="C131" s="184"/>
      <c r="D131" s="184" t="str">
        <f>'PLANILHA REFORMA'!D48:H48</f>
        <v>SERVIÇOS DE CONCRETO</v>
      </c>
      <c r="E131" s="184"/>
      <c r="F131" s="184"/>
      <c r="G131" s="184"/>
      <c r="H131" s="184"/>
      <c r="I131" s="184"/>
      <c r="J131" s="184"/>
      <c r="K131" s="184"/>
      <c r="L131" s="184"/>
    </row>
    <row r="132" spans="1:12" ht="20.100000000000001" customHeight="1" x14ac:dyDescent="0.25">
      <c r="A132" s="218"/>
      <c r="B132" s="219"/>
      <c r="C132" s="227"/>
      <c r="D132" s="184" t="str">
        <f>'PLANILHA REFORMA'!D49:H49</f>
        <v>FUNDAÇÃO</v>
      </c>
      <c r="E132" s="184"/>
      <c r="F132" s="184"/>
      <c r="G132" s="184"/>
      <c r="H132" s="184"/>
      <c r="I132" s="184"/>
      <c r="J132" s="184"/>
      <c r="K132" s="184"/>
      <c r="L132" s="184"/>
    </row>
    <row r="133" spans="1:12" s="11" customFormat="1" ht="45" customHeight="1" x14ac:dyDescent="0.25">
      <c r="A133" s="168" t="str">
        <f>'PLANILHA REFORMA'!A50</f>
        <v>4.2</v>
      </c>
      <c r="B133" s="168" t="str">
        <f>'PLANILHA AMPLIAÇÃO'!B31</f>
        <v>sinapi</v>
      </c>
      <c r="C133" s="167" t="str">
        <f>'PLANILHA AMPLIAÇÃO'!C31</f>
        <v>94974</v>
      </c>
      <c r="D133" s="185" t="str">
        <f>'PLANILHA AMPLIAÇÃO'!D31:H31</f>
        <v>CONCRETO MAGRO PARA LASTRO, TRAÇO 1:4,5:4,5 (EM MASSA SECA DE CIMENTO/AREIA MÉDIA/ BRITA 1) - PREPARO MANUAL</v>
      </c>
      <c r="E133" s="185"/>
      <c r="F133" s="185"/>
      <c r="G133" s="185"/>
      <c r="H133" s="185"/>
      <c r="I133" s="25" t="s">
        <v>866</v>
      </c>
      <c r="J133" s="12">
        <f>ROUND(SUM(J134:J136),2)</f>
        <v>1.48</v>
      </c>
      <c r="K133" s="186"/>
      <c r="L133" s="187"/>
    </row>
    <row r="134" spans="1:12" s="11" customFormat="1" ht="45" customHeight="1" x14ac:dyDescent="0.25">
      <c r="A134" s="168"/>
      <c r="B134" s="168"/>
      <c r="C134" s="167"/>
      <c r="D134" s="181" t="s">
        <v>1215</v>
      </c>
      <c r="E134" s="182"/>
      <c r="F134" s="182"/>
      <c r="G134" s="182"/>
      <c r="H134" s="182"/>
      <c r="I134" s="183"/>
      <c r="J134" s="12">
        <f>ROUND(0.9*0.9*0.05*18+1*1*9*0.05,2)</f>
        <v>1.18</v>
      </c>
      <c r="K134" s="200" t="s">
        <v>1224</v>
      </c>
      <c r="L134" s="201"/>
    </row>
    <row r="135" spans="1:12" s="11" customFormat="1" ht="42.75" customHeight="1" x14ac:dyDescent="0.25">
      <c r="A135" s="168"/>
      <c r="B135" s="168"/>
      <c r="C135" s="167"/>
      <c r="D135" s="181" t="s">
        <v>1216</v>
      </c>
      <c r="E135" s="182"/>
      <c r="F135" s="182"/>
      <c r="G135" s="182"/>
      <c r="H135" s="182"/>
      <c r="I135" s="183"/>
      <c r="J135" s="12">
        <f>ROUND((3.5*0.15*0.05+1.85*4*0.15*0.05+7.9*0.15*0.05)+(1.52*0.15*0.05+6.42*0.15*0.05+5.55*0.15*0.05+2.4*0.15*0.05+3.15*0.15*0.05),2)</f>
        <v>0.28000000000000003</v>
      </c>
      <c r="K135" s="200" t="s">
        <v>1225</v>
      </c>
      <c r="L135" s="201"/>
    </row>
    <row r="136" spans="1:12" s="11" customFormat="1" ht="42.75" customHeight="1" x14ac:dyDescent="0.25">
      <c r="A136" s="168"/>
      <c r="B136" s="168"/>
      <c r="C136" s="167"/>
      <c r="D136" s="181" t="s">
        <v>1719</v>
      </c>
      <c r="E136" s="182"/>
      <c r="F136" s="182"/>
      <c r="G136" s="182"/>
      <c r="H136" s="182"/>
      <c r="I136" s="183"/>
      <c r="J136" s="12">
        <f>(0.95*0.15*0.05*2+1.3*0.05*0.15)</f>
        <v>0.02</v>
      </c>
      <c r="K136" s="200" t="s">
        <v>1721</v>
      </c>
      <c r="L136" s="201"/>
    </row>
    <row r="137" spans="1:12" ht="9.9499999999999993" customHeight="1" x14ac:dyDescent="0.25">
      <c r="A137" s="192"/>
      <c r="B137" s="193"/>
      <c r="C137" s="193"/>
      <c r="D137" s="193"/>
      <c r="E137" s="193"/>
      <c r="F137" s="193"/>
      <c r="G137" s="193"/>
      <c r="H137" s="193"/>
      <c r="I137" s="193"/>
      <c r="J137" s="193"/>
      <c r="K137" s="193"/>
      <c r="L137" s="189"/>
    </row>
    <row r="138" spans="1:12" s="11" customFormat="1" ht="53.25" customHeight="1" x14ac:dyDescent="0.25">
      <c r="A138" s="339" t="str">
        <f>'PLANILHA REFORMA'!A51</f>
        <v>4.3</v>
      </c>
      <c r="B138" s="336" t="str">
        <f>'PLANILHA AMPLIAÇÃO'!B32</f>
        <v>sinapi</v>
      </c>
      <c r="C138" s="333" t="str">
        <f>'PLANILHA AMPLIAÇÃO'!C32</f>
        <v>94971</v>
      </c>
      <c r="D138" s="185" t="str">
        <f>'PLANILHA AMPLIAÇÃO'!D32:H32</f>
        <v>CONCRETO FCK = 25MPA, TRAÇO 1:2,3:2,7 (EM MASSA SECA DE CIMENTO/ AREIA MÉDIA/ BRITA 1) - PREPARO MECÂNICO COM BETONEIRA 600 L</v>
      </c>
      <c r="E138" s="185"/>
      <c r="F138" s="185"/>
      <c r="G138" s="185"/>
      <c r="H138" s="185"/>
      <c r="I138" s="25" t="s">
        <v>866</v>
      </c>
      <c r="J138" s="12">
        <f>ROUND(J139+J140,2)</f>
        <v>12.35</v>
      </c>
      <c r="K138" s="186"/>
      <c r="L138" s="187"/>
    </row>
    <row r="139" spans="1:12" s="11" customFormat="1" ht="27" customHeight="1" x14ac:dyDescent="0.25">
      <c r="A139" s="340"/>
      <c r="B139" s="337"/>
      <c r="C139" s="334"/>
      <c r="D139" s="203" t="s">
        <v>1229</v>
      </c>
      <c r="E139" s="270"/>
      <c r="F139" s="270"/>
      <c r="G139" s="270"/>
      <c r="H139" s="270"/>
      <c r="I139" s="270"/>
      <c r="J139" s="12">
        <f>ROUND(3.58+5.26+3.45,2)</f>
        <v>12.29</v>
      </c>
      <c r="K139" s="176" t="s">
        <v>1230</v>
      </c>
      <c r="L139" s="168"/>
    </row>
    <row r="140" spans="1:12" s="11" customFormat="1" ht="27" customHeight="1" x14ac:dyDescent="0.25">
      <c r="A140" s="322"/>
      <c r="B140" s="338"/>
      <c r="C140" s="335"/>
      <c r="D140" s="203" t="str">
        <f>D147</f>
        <v>casa do compressor</v>
      </c>
      <c r="E140" s="203"/>
      <c r="F140" s="203"/>
      <c r="G140" s="203"/>
      <c r="H140" s="203"/>
      <c r="I140" s="203"/>
      <c r="J140" s="12">
        <f>(1.3+0.95*2)*0.1*0.2</f>
        <v>0.06</v>
      </c>
      <c r="K140" s="176" t="s">
        <v>1727</v>
      </c>
      <c r="L140" s="176"/>
    </row>
    <row r="141" spans="1:12" ht="9.9499999999999993" customHeight="1" x14ac:dyDescent="0.25">
      <c r="A141" s="192"/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89"/>
    </row>
    <row r="142" spans="1:12" s="11" customFormat="1" ht="45" customHeight="1" x14ac:dyDescent="0.25">
      <c r="A142" s="168" t="str">
        <f>'PLANILHA REFORMA'!A52</f>
        <v>4.4</v>
      </c>
      <c r="B142" s="168" t="str">
        <f>'PLANILHA AMPLIAÇÃO'!B33</f>
        <v>sicro/es</v>
      </c>
      <c r="C142" s="167" t="str">
        <f>'PLANILHA AMPLIAÇÃO'!C33</f>
        <v>3108000</v>
      </c>
      <c r="D142" s="185" t="str">
        <f>'PLANILHA AMPLIAÇÃO'!D33:H33</f>
        <v>Fôrmas de compensado resinado 12 mm - uso geral - utilização de 2 vezes - confecção, instalação e retirada</v>
      </c>
      <c r="E142" s="185"/>
      <c r="F142" s="185"/>
      <c r="G142" s="185"/>
      <c r="H142" s="185"/>
      <c r="I142" s="25" t="s">
        <v>857</v>
      </c>
      <c r="J142" s="12">
        <f>J143</f>
        <v>81.400000000000006</v>
      </c>
      <c r="K142" s="186"/>
      <c r="L142" s="187"/>
    </row>
    <row r="143" spans="1:12" s="11" customFormat="1" ht="21" customHeight="1" x14ac:dyDescent="0.25">
      <c r="A143" s="168"/>
      <c r="B143" s="168"/>
      <c r="C143" s="168"/>
      <c r="D143" s="181" t="str">
        <f>D139</f>
        <v>SAPATAS /CINTAS</v>
      </c>
      <c r="E143" s="182"/>
      <c r="F143" s="182"/>
      <c r="G143" s="182"/>
      <c r="H143" s="182"/>
      <c r="I143" s="183"/>
      <c r="J143" s="12">
        <f>ROUND(26.69+39.77+14.94,2)</f>
        <v>81.400000000000006</v>
      </c>
      <c r="K143" s="188" t="s">
        <v>1231</v>
      </c>
      <c r="L143" s="189"/>
    </row>
    <row r="144" spans="1:12" ht="9.9499999999999993" customHeight="1" x14ac:dyDescent="0.25">
      <c r="A144" s="192"/>
      <c r="B144" s="193"/>
      <c r="C144" s="193"/>
      <c r="D144" s="193"/>
      <c r="E144" s="193"/>
      <c r="F144" s="193"/>
      <c r="G144" s="193"/>
      <c r="H144" s="193"/>
      <c r="I144" s="193"/>
      <c r="J144" s="193"/>
      <c r="K144" s="193"/>
      <c r="L144" s="189"/>
    </row>
    <row r="145" spans="1:12" s="11" customFormat="1" ht="30" customHeight="1" x14ac:dyDescent="0.25">
      <c r="A145" s="339" t="str">
        <f>'PLANILHA REFORMA'!A53</f>
        <v>4.5</v>
      </c>
      <c r="B145" s="336" t="str">
        <f>'PLANILHA AMPLIAÇÃO'!B34</f>
        <v>sicro/es</v>
      </c>
      <c r="C145" s="333" t="str">
        <f>'PLANILHA AMPLIAÇÃO'!C34</f>
        <v>0407819</v>
      </c>
      <c r="D145" s="185" t="str">
        <f>'PLANILHA AMPLIAÇÃO'!D34:H34</f>
        <v>Armação em aço CA-50 - fornecimento, preparo e colocação(6.3 a 10mm)</v>
      </c>
      <c r="E145" s="185"/>
      <c r="F145" s="185"/>
      <c r="G145" s="185"/>
      <c r="H145" s="185"/>
      <c r="I145" s="25" t="s">
        <v>275</v>
      </c>
      <c r="J145" s="12">
        <f>J146+J147</f>
        <v>539.13</v>
      </c>
      <c r="K145" s="186"/>
      <c r="L145" s="187"/>
    </row>
    <row r="146" spans="1:12" s="11" customFormat="1" ht="30" customHeight="1" x14ac:dyDescent="0.25">
      <c r="A146" s="340"/>
      <c r="B146" s="337"/>
      <c r="C146" s="334"/>
      <c r="D146" s="203" t="str">
        <f>D143</f>
        <v>SAPATAS /CINTAS</v>
      </c>
      <c r="E146" s="270"/>
      <c r="F146" s="270"/>
      <c r="G146" s="270"/>
      <c r="H146" s="270"/>
      <c r="I146" s="270"/>
      <c r="J146" s="12">
        <f>216.3+315.09+6.15</f>
        <v>537.54</v>
      </c>
      <c r="K146" s="268" t="s">
        <v>1232</v>
      </c>
      <c r="L146" s="268"/>
    </row>
    <row r="147" spans="1:12" s="11" customFormat="1" ht="30" customHeight="1" x14ac:dyDescent="0.25">
      <c r="A147" s="322"/>
      <c r="B147" s="338"/>
      <c r="C147" s="335"/>
      <c r="D147" s="203" t="s">
        <v>1725</v>
      </c>
      <c r="E147" s="203"/>
      <c r="F147" s="203"/>
      <c r="G147" s="203"/>
      <c r="H147" s="203"/>
      <c r="I147" s="203"/>
      <c r="J147" s="12">
        <f>(1.3+0.95+0.95)*2*0.248</f>
        <v>1.59</v>
      </c>
      <c r="K147" s="268" t="s">
        <v>1726</v>
      </c>
      <c r="L147" s="268"/>
    </row>
    <row r="148" spans="1:12" ht="9.9499999999999993" customHeight="1" x14ac:dyDescent="0.25">
      <c r="A148" s="192"/>
      <c r="B148" s="193"/>
      <c r="C148" s="193"/>
      <c r="D148" s="193"/>
      <c r="E148" s="193"/>
      <c r="F148" s="193"/>
      <c r="G148" s="193"/>
      <c r="H148" s="193"/>
      <c r="I148" s="193"/>
      <c r="J148" s="193"/>
      <c r="K148" s="193"/>
      <c r="L148" s="189"/>
    </row>
    <row r="149" spans="1:12" s="11" customFormat="1" ht="30" customHeight="1" x14ac:dyDescent="0.25">
      <c r="A149" s="168" t="str">
        <f>'PLANILHA REFORMA'!A54</f>
        <v>4.6</v>
      </c>
      <c r="B149" s="168" t="str">
        <f>'PLANILHA AMPLIAÇÃO'!B35</f>
        <v>sicro/es</v>
      </c>
      <c r="C149" s="167" t="str">
        <f>'PLANILHA AMPLIAÇÃO'!C35</f>
        <v>0407820</v>
      </c>
      <c r="D149" s="185" t="str">
        <f>'PLANILHA AMPLIAÇÃO'!D35:H35</f>
        <v>Armação em aço CA-60 - fornecimento, preparo e colocação(4.0 a 7mm)</v>
      </c>
      <c r="E149" s="185"/>
      <c r="F149" s="185"/>
      <c r="G149" s="185"/>
      <c r="H149" s="185"/>
      <c r="I149" s="25" t="s">
        <v>275</v>
      </c>
      <c r="J149" s="12">
        <f>J150</f>
        <v>208.03</v>
      </c>
      <c r="K149" s="186"/>
      <c r="L149" s="187"/>
    </row>
    <row r="150" spans="1:12" s="11" customFormat="1" ht="30" customHeight="1" x14ac:dyDescent="0.25">
      <c r="A150" s="168"/>
      <c r="B150" s="168"/>
      <c r="C150" s="168"/>
      <c r="D150" s="181" t="str">
        <f>D146</f>
        <v>SAPATAS /CINTAS</v>
      </c>
      <c r="E150" s="182"/>
      <c r="F150" s="182"/>
      <c r="G150" s="182"/>
      <c r="H150" s="182"/>
      <c r="I150" s="183"/>
      <c r="J150" s="12">
        <f>17.5+25.66+164.87</f>
        <v>208.03</v>
      </c>
      <c r="K150" s="199" t="s">
        <v>1233</v>
      </c>
      <c r="L150" s="187"/>
    </row>
    <row r="151" spans="1:12" s="11" customFormat="1" ht="30" customHeight="1" x14ac:dyDescent="0.25">
      <c r="A151" s="168" t="str">
        <f>'PLANILHA REFORMA'!A55</f>
        <v>4.7</v>
      </c>
      <c r="B151" s="168" t="str">
        <f>'PLANILHA REFORMA'!B55</f>
        <v>sinapi</v>
      </c>
      <c r="C151" s="167" t="str">
        <f>'PLANILHA REFORMA'!C55</f>
        <v>93205</v>
      </c>
      <c r="D151" s="180" t="str">
        <f>'PLANILHA REFORMA'!D55:H55</f>
        <v>CINTA DE AMARRAÇÃO DE ALVENARIA MOLDADA IN LOCO COM UTILIZAÇÃO DE BLOCOS CANALETA</v>
      </c>
      <c r="E151" s="185"/>
      <c r="F151" s="185"/>
      <c r="G151" s="185"/>
      <c r="H151" s="185"/>
      <c r="I151" s="38" t="s">
        <v>68</v>
      </c>
      <c r="J151" s="12">
        <f>J152</f>
        <v>3.2</v>
      </c>
      <c r="K151" s="268" t="s">
        <v>1724</v>
      </c>
      <c r="L151" s="268"/>
    </row>
    <row r="152" spans="1:12" s="11" customFormat="1" ht="30" customHeight="1" x14ac:dyDescent="0.25">
      <c r="A152" s="168"/>
      <c r="B152" s="168"/>
      <c r="C152" s="168"/>
      <c r="D152" s="203" t="s">
        <v>1719</v>
      </c>
      <c r="E152" s="203"/>
      <c r="F152" s="203"/>
      <c r="G152" s="203"/>
      <c r="H152" s="203"/>
      <c r="I152" s="181"/>
      <c r="J152" s="12">
        <f>1.3+0.95+0.95</f>
        <v>3.2</v>
      </c>
      <c r="K152" s="268"/>
      <c r="L152" s="268"/>
    </row>
    <row r="153" spans="1:12" ht="9.9499999999999993" customHeight="1" x14ac:dyDescent="0.25">
      <c r="A153" s="192"/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  <c r="L153" s="189"/>
    </row>
    <row r="154" spans="1:12" ht="20.100000000000001" customHeight="1" x14ac:dyDescent="0.25">
      <c r="A154" s="218"/>
      <c r="B154" s="219"/>
      <c r="C154" s="227"/>
      <c r="D154" s="184" t="str">
        <f>'PLANILHA REFORMA'!D57:H57</f>
        <v>SUPER ESTRUTURA</v>
      </c>
      <c r="E154" s="184"/>
      <c r="F154" s="184"/>
      <c r="G154" s="184"/>
      <c r="H154" s="184"/>
      <c r="I154" s="184"/>
      <c r="J154" s="184"/>
      <c r="K154" s="184"/>
      <c r="L154" s="184"/>
    </row>
    <row r="155" spans="1:12" s="11" customFormat="1" ht="45.75" customHeight="1" x14ac:dyDescent="0.25">
      <c r="A155" s="168" t="str">
        <f>'PLANILHA REFORMA'!A58</f>
        <v>4.8</v>
      </c>
      <c r="B155" s="168" t="str">
        <f>'PLANILHA REFORMA'!B58</f>
        <v>SINAPI</v>
      </c>
      <c r="C155" s="213" t="str">
        <f>'PLANILHA REFORMA'!C58</f>
        <v>94971</v>
      </c>
      <c r="D155" s="185" t="str">
        <f>'PLANILHA REFORMA'!D58:H58</f>
        <v>CONCRETO FCK = 25MPA, TRAÇO 1:2,3:2,7 (EM MASSA SECA DE CIMENTO/ AREIA MÉDIA/ BRITA 1) - PREPARO MECÂNICO COM BETONEIRA 600 L</v>
      </c>
      <c r="E155" s="185"/>
      <c r="F155" s="185"/>
      <c r="G155" s="185"/>
      <c r="H155" s="185"/>
      <c r="I155" s="25" t="s">
        <v>866</v>
      </c>
      <c r="J155" s="12">
        <f>J156</f>
        <v>6.18</v>
      </c>
      <c r="K155" s="186"/>
      <c r="L155" s="187"/>
    </row>
    <row r="156" spans="1:12" s="11" customFormat="1" ht="21" customHeight="1" x14ac:dyDescent="0.25">
      <c r="A156" s="168"/>
      <c r="B156" s="168"/>
      <c r="C156" s="168"/>
      <c r="D156" s="181" t="s">
        <v>1240</v>
      </c>
      <c r="E156" s="182"/>
      <c r="F156" s="182"/>
      <c r="G156" s="182"/>
      <c r="H156" s="182"/>
      <c r="I156" s="183"/>
      <c r="J156" s="12">
        <f>2.1+2.6+1.48</f>
        <v>6.18</v>
      </c>
      <c r="K156" s="199" t="s">
        <v>1241</v>
      </c>
      <c r="L156" s="187"/>
    </row>
    <row r="157" spans="1:12" ht="9.9499999999999993" customHeight="1" x14ac:dyDescent="0.25">
      <c r="A157" s="192"/>
      <c r="B157" s="193"/>
      <c r="C157" s="193"/>
      <c r="D157" s="193"/>
      <c r="E157" s="193"/>
      <c r="F157" s="193"/>
      <c r="G157" s="193"/>
      <c r="H157" s="193"/>
      <c r="I157" s="193"/>
      <c r="J157" s="193"/>
      <c r="K157" s="193"/>
      <c r="L157" s="189"/>
    </row>
    <row r="158" spans="1:12" s="11" customFormat="1" ht="30" customHeight="1" x14ac:dyDescent="0.25">
      <c r="A158" s="168" t="str">
        <f>'PLANILHA REFORMA'!A59</f>
        <v>4.9</v>
      </c>
      <c r="B158" s="168" t="str">
        <f>'PLANILHA REFORMA'!B59</f>
        <v>sicro/es</v>
      </c>
      <c r="C158" s="167" t="str">
        <f>'PLANILHA REFORMA'!C59</f>
        <v>0407819</v>
      </c>
      <c r="D158" s="185" t="str">
        <f>'PLANILHA REFORMA'!D59:H59</f>
        <v>Armação em aço CA-50 - fornecimento, preparo e colocação(6.3 a 10mm)</v>
      </c>
      <c r="E158" s="185"/>
      <c r="F158" s="185"/>
      <c r="G158" s="185"/>
      <c r="H158" s="185"/>
      <c r="I158" s="25" t="s">
        <v>275</v>
      </c>
      <c r="J158" s="12">
        <f>J159</f>
        <v>419.47</v>
      </c>
      <c r="K158" s="186"/>
      <c r="L158" s="187"/>
    </row>
    <row r="159" spans="1:12" s="11" customFormat="1" ht="30" customHeight="1" x14ac:dyDescent="0.25">
      <c r="A159" s="168"/>
      <c r="B159" s="168"/>
      <c r="C159" s="168"/>
      <c r="D159" s="181" t="str">
        <f>D156</f>
        <v>PILARESE VIGAS</v>
      </c>
      <c r="E159" s="182"/>
      <c r="F159" s="182"/>
      <c r="G159" s="182"/>
      <c r="H159" s="182"/>
      <c r="I159" s="183"/>
      <c r="J159" s="12">
        <f>141.84+170.2+101.28+6.15</f>
        <v>419.47</v>
      </c>
      <c r="K159" s="199" t="s">
        <v>1242</v>
      </c>
      <c r="L159" s="187"/>
    </row>
    <row r="160" spans="1:12" ht="9.9499999999999993" customHeight="1" x14ac:dyDescent="0.25">
      <c r="A160" s="192"/>
      <c r="B160" s="193"/>
      <c r="C160" s="193"/>
      <c r="D160" s="193"/>
      <c r="E160" s="193"/>
      <c r="F160" s="193"/>
      <c r="G160" s="193"/>
      <c r="H160" s="193"/>
      <c r="I160" s="193"/>
      <c r="J160" s="193"/>
      <c r="K160" s="193"/>
      <c r="L160" s="189"/>
    </row>
    <row r="161" spans="1:12" s="11" customFormat="1" ht="30" customHeight="1" x14ac:dyDescent="0.25">
      <c r="A161" s="168" t="str">
        <f>'PLANILHA REFORMA'!A60</f>
        <v>4.10</v>
      </c>
      <c r="B161" s="168" t="str">
        <f>'PLANILHA REFORMA'!B60</f>
        <v>sicro/es</v>
      </c>
      <c r="C161" s="167" t="str">
        <f>'PLANILHA REFORMA'!C60</f>
        <v>0407820</v>
      </c>
      <c r="D161" s="185" t="str">
        <f>'PLANILHA AMPLIAÇÃO'!D39:H39</f>
        <v>Armação em aço CA-60 - fornecimento, preparo e colocação(4.0 a 7mm)</v>
      </c>
      <c r="E161" s="185"/>
      <c r="F161" s="185"/>
      <c r="G161" s="185"/>
      <c r="H161" s="185"/>
      <c r="I161" s="25" t="s">
        <v>275</v>
      </c>
      <c r="J161" s="12">
        <f>ROUND(SUM(J162:J162),2)</f>
        <v>54.29</v>
      </c>
      <c r="K161" s="186"/>
      <c r="L161" s="187"/>
    </row>
    <row r="162" spans="1:12" s="11" customFormat="1" ht="44.25" customHeight="1" x14ac:dyDescent="0.25">
      <c r="A162" s="168"/>
      <c r="B162" s="168"/>
      <c r="C162" s="168"/>
      <c r="D162" s="181" t="str">
        <f>D159</f>
        <v>PILARESE VIGAS</v>
      </c>
      <c r="E162" s="182"/>
      <c r="F162" s="182"/>
      <c r="G162" s="182"/>
      <c r="H162" s="182"/>
      <c r="I162" s="183"/>
      <c r="J162" s="58">
        <f>19.95+21.29+13.05</f>
        <v>54.29</v>
      </c>
      <c r="K162" s="200" t="s">
        <v>1243</v>
      </c>
      <c r="L162" s="201"/>
    </row>
    <row r="163" spans="1:12" ht="9.9499999999999993" customHeight="1" x14ac:dyDescent="0.25">
      <c r="A163" s="192"/>
      <c r="B163" s="193"/>
      <c r="C163" s="193"/>
      <c r="D163" s="193"/>
      <c r="E163" s="193"/>
      <c r="F163" s="193"/>
      <c r="G163" s="193"/>
      <c r="H163" s="193"/>
      <c r="I163" s="193"/>
      <c r="J163" s="193"/>
      <c r="K163" s="193"/>
      <c r="L163" s="189"/>
    </row>
    <row r="164" spans="1:12" s="11" customFormat="1" ht="60" customHeight="1" x14ac:dyDescent="0.25">
      <c r="A164" s="168" t="str">
        <f>'PLANILHA REFORMA'!A61</f>
        <v>4.11</v>
      </c>
      <c r="B164" s="168" t="str">
        <f>'PLANILHA REFORMA'!B61</f>
        <v>sicro/es</v>
      </c>
      <c r="C164" s="167" t="str">
        <f>'PLANILHA REFORMA'!C61</f>
        <v>3108013</v>
      </c>
      <c r="D164" s="185" t="str">
        <f>'PLANILHA REFORMA'!D61:H61</f>
        <v>Fôrmas de compensado plastificado 12 mm - uso geral - utilização de 2 vezes - confecção, instalação e retirada</v>
      </c>
      <c r="E164" s="185"/>
      <c r="F164" s="185"/>
      <c r="G164" s="185"/>
      <c r="H164" s="185"/>
      <c r="I164" s="25" t="s">
        <v>857</v>
      </c>
      <c r="J164" s="12">
        <f>J165</f>
        <v>91.22</v>
      </c>
      <c r="K164" s="186"/>
      <c r="L164" s="187"/>
    </row>
    <row r="165" spans="1:12" s="11" customFormat="1" ht="26.25" customHeight="1" x14ac:dyDescent="0.25">
      <c r="A165" s="168"/>
      <c r="B165" s="168"/>
      <c r="C165" s="168"/>
      <c r="D165" s="181" t="str">
        <f>D162</f>
        <v>PILARESE VIGAS</v>
      </c>
      <c r="E165" s="182"/>
      <c r="F165" s="182"/>
      <c r="G165" s="182"/>
      <c r="H165" s="182"/>
      <c r="I165" s="183"/>
      <c r="J165" s="12">
        <f>40.11+26.9+24.21</f>
        <v>91.22</v>
      </c>
      <c r="K165" s="199" t="s">
        <v>1244</v>
      </c>
      <c r="L165" s="187"/>
    </row>
    <row r="166" spans="1:12" s="11" customFormat="1" ht="12.75" customHeight="1" x14ac:dyDescent="0.25">
      <c r="A166" s="168"/>
      <c r="B166" s="168"/>
      <c r="C166" s="168"/>
      <c r="D166" s="181"/>
      <c r="E166" s="182"/>
      <c r="F166" s="182"/>
      <c r="G166" s="182"/>
      <c r="H166" s="182"/>
      <c r="I166" s="183"/>
      <c r="J166" s="12"/>
      <c r="K166" s="188"/>
      <c r="L166" s="189"/>
    </row>
    <row r="167" spans="1:12" ht="9.9499999999999993" customHeight="1" x14ac:dyDescent="0.25">
      <c r="A167" s="192"/>
      <c r="B167" s="193"/>
      <c r="C167" s="193"/>
      <c r="D167" s="193"/>
      <c r="E167" s="193"/>
      <c r="F167" s="193"/>
      <c r="G167" s="193"/>
      <c r="H167" s="193"/>
      <c r="I167" s="193"/>
      <c r="J167" s="193"/>
      <c r="K167" s="193"/>
      <c r="L167" s="189"/>
    </row>
    <row r="168" spans="1:12" ht="20.100000000000001" customHeight="1" x14ac:dyDescent="0.25">
      <c r="A168" s="32">
        <f>'PLANILHA REFORMA'!A63</f>
        <v>5</v>
      </c>
      <c r="B168" s="184"/>
      <c r="C168" s="184"/>
      <c r="D168" s="184" t="str">
        <f>'PLANILHA REFORMA'!D63</f>
        <v>PAREDES E PAINÉIS</v>
      </c>
      <c r="E168" s="184"/>
      <c r="F168" s="184"/>
      <c r="G168" s="184"/>
      <c r="H168" s="184"/>
      <c r="I168" s="184"/>
      <c r="J168" s="184"/>
      <c r="K168" s="184"/>
      <c r="L168" s="184"/>
    </row>
    <row r="169" spans="1:12" s="11" customFormat="1" ht="38.25" customHeight="1" x14ac:dyDescent="0.25">
      <c r="A169" s="168" t="str">
        <f>'PLANILHA REFORMA'!A64</f>
        <v>5.1</v>
      </c>
      <c r="B169" s="168" t="str">
        <f>'PLANILHA REFORMA'!B64</f>
        <v>sinapi</v>
      </c>
      <c r="C169" s="167" t="str">
        <f>'PLANILHA REFORMA'!C64</f>
        <v>103328</v>
      </c>
      <c r="D169" s="180" t="str">
        <f>'PLANILHA REFORMA'!D64:H64</f>
        <v>ALVENARIA DE VEDAÇÃO DE BLOCOS CERÂMICOS FURADOS NA HORIZONTAL DE 9X19X19 CM (ESPESSURA 9 CM) E ARGAMASSA DE ASSENTAMENTO COM PREPARO EM BETONEIRA</v>
      </c>
      <c r="E169" s="185"/>
      <c r="F169" s="185"/>
      <c r="G169" s="185"/>
      <c r="H169" s="185"/>
      <c r="I169" s="29" t="str">
        <f>'PLANILHA REFORMA'!I64</f>
        <v>m²</v>
      </c>
      <c r="J169" s="12">
        <f>ROUND(J170+J171+J173+J172+J174,2)</f>
        <v>143.6</v>
      </c>
      <c r="K169" s="186"/>
      <c r="L169" s="187"/>
    </row>
    <row r="170" spans="1:12" ht="24.95" customHeight="1" x14ac:dyDescent="0.25">
      <c r="A170" s="168"/>
      <c r="B170" s="168"/>
      <c r="C170" s="167"/>
      <c r="D170" s="197" t="s">
        <v>1245</v>
      </c>
      <c r="E170" s="182"/>
      <c r="F170" s="182"/>
      <c r="G170" s="182"/>
      <c r="H170" s="182"/>
      <c r="I170" s="183"/>
      <c r="J170" s="12">
        <f>ROUND((5.4+10.37+2.85+2.99+3.14+2.4)*2.7-(1.89*1.92+1.7*1.2+2*0.8),2)</f>
        <v>66.040000000000006</v>
      </c>
      <c r="K170" s="200" t="s">
        <v>1246</v>
      </c>
      <c r="L170" s="201"/>
    </row>
    <row r="171" spans="1:12" ht="24.95" customHeight="1" x14ac:dyDescent="0.25">
      <c r="A171" s="168"/>
      <c r="B171" s="168"/>
      <c r="C171" s="167"/>
      <c r="D171" s="197" t="s">
        <v>1247</v>
      </c>
      <c r="E171" s="182"/>
      <c r="F171" s="182"/>
      <c r="G171" s="182"/>
      <c r="H171" s="182"/>
      <c r="I171" s="183"/>
      <c r="J171" s="12">
        <f>ROUND((2*5+7.9)*2.7-2.7*2.7,2)</f>
        <v>41.04</v>
      </c>
      <c r="K171" s="200" t="s">
        <v>1248</v>
      </c>
      <c r="L171" s="201"/>
    </row>
    <row r="172" spans="1:12" ht="24.95" customHeight="1" x14ac:dyDescent="0.25">
      <c r="A172" s="168"/>
      <c r="B172" s="168"/>
      <c r="C172" s="167"/>
      <c r="D172" s="197" t="s">
        <v>1314</v>
      </c>
      <c r="E172" s="182"/>
      <c r="F172" s="182"/>
      <c r="G172" s="182"/>
      <c r="H172" s="182"/>
      <c r="I172" s="183"/>
      <c r="J172" s="12">
        <f>7.9*1.45+7.9*0.65</f>
        <v>16.59</v>
      </c>
      <c r="K172" s="200" t="s">
        <v>1315</v>
      </c>
      <c r="L172" s="201"/>
    </row>
    <row r="173" spans="1:12" ht="24.95" customHeight="1" x14ac:dyDescent="0.25">
      <c r="A173" s="168"/>
      <c r="B173" s="168"/>
      <c r="C173" s="167"/>
      <c r="D173" s="197" t="s">
        <v>1249</v>
      </c>
      <c r="E173" s="182"/>
      <c r="F173" s="182"/>
      <c r="G173" s="182"/>
      <c r="H173" s="182"/>
      <c r="I173" s="183"/>
      <c r="J173" s="12">
        <f>ROUND(0.3*2*2.1+0.8*2.1+1.4*1.2+2.7*2+0.8*0.6+0.45*0.6+1.2*3-0.8*2.1+0.6*2.1+0.7*2.1,2)</f>
        <v>15.42</v>
      </c>
      <c r="K173" s="200" t="s">
        <v>1329</v>
      </c>
      <c r="L173" s="201"/>
    </row>
    <row r="174" spans="1:12" ht="24.95" customHeight="1" x14ac:dyDescent="0.25">
      <c r="A174" s="168"/>
      <c r="B174" s="168"/>
      <c r="C174" s="167"/>
      <c r="D174" s="181" t="s">
        <v>1725</v>
      </c>
      <c r="E174" s="197"/>
      <c r="F174" s="197"/>
      <c r="G174" s="197"/>
      <c r="H174" s="197"/>
      <c r="I174" s="197"/>
      <c r="J174" s="12">
        <f>(1.78+1.9)/2*0.95*2+1.3*1.78-1*1.3</f>
        <v>4.51</v>
      </c>
      <c r="K174" s="176" t="s">
        <v>1728</v>
      </c>
      <c r="L174" s="176"/>
    </row>
    <row r="175" spans="1:12" ht="9.9499999999999993" customHeight="1" x14ac:dyDescent="0.25">
      <c r="A175" s="192"/>
      <c r="B175" s="193"/>
      <c r="C175" s="193"/>
      <c r="D175" s="193"/>
      <c r="E175" s="193"/>
      <c r="F175" s="193"/>
      <c r="G175" s="193"/>
      <c r="H175" s="193"/>
      <c r="I175" s="193"/>
      <c r="J175" s="193"/>
      <c r="K175" s="193"/>
      <c r="L175" s="189"/>
    </row>
    <row r="176" spans="1:12" s="11" customFormat="1" ht="30" customHeight="1" x14ac:dyDescent="0.25">
      <c r="A176" s="168" t="str">
        <f>'PLANILHA REFORMA'!A65</f>
        <v>5.2</v>
      </c>
      <c r="B176" s="168" t="str">
        <f>'PLANILHA REFORMA'!B65</f>
        <v>sinapi</v>
      </c>
      <c r="C176" s="213" t="str">
        <f>'PLANILHA REFORMA'!C65</f>
        <v>93182</v>
      </c>
      <c r="D176" s="180" t="str">
        <f>'PLANILHA REFORMA'!D65:H65</f>
        <v>VERGA PRÉ-MOLDADA PARA JANELAS COM ATÉ 1,5 M DE VÃO</v>
      </c>
      <c r="E176" s="185"/>
      <c r="F176" s="185"/>
      <c r="G176" s="185"/>
      <c r="H176" s="185"/>
      <c r="I176" s="25" t="s">
        <v>68</v>
      </c>
      <c r="J176" s="12">
        <f>ROUND(J177+J178+J179,2)</f>
        <v>8.1999999999999993</v>
      </c>
      <c r="K176" s="104"/>
      <c r="L176" s="103"/>
    </row>
    <row r="177" spans="1:12" s="11" customFormat="1" ht="24.95" customHeight="1" x14ac:dyDescent="0.25">
      <c r="A177" s="168"/>
      <c r="B177" s="168"/>
      <c r="C177" s="213"/>
      <c r="D177" s="197" t="s">
        <v>1136</v>
      </c>
      <c r="E177" s="182"/>
      <c r="F177" s="182"/>
      <c r="G177" s="182"/>
      <c r="H177" s="182"/>
      <c r="I177" s="183"/>
      <c r="J177" s="58">
        <f>1.2*2</f>
        <v>2.4</v>
      </c>
      <c r="K177" s="188" t="s">
        <v>1256</v>
      </c>
      <c r="L177" s="189"/>
    </row>
    <row r="178" spans="1:12" s="11" customFormat="1" ht="35.25" customHeight="1" x14ac:dyDescent="0.25">
      <c r="A178" s="168"/>
      <c r="B178" s="168"/>
      <c r="C178" s="213"/>
      <c r="D178" s="197" t="s">
        <v>1264</v>
      </c>
      <c r="E178" s="182"/>
      <c r="F178" s="182"/>
      <c r="G178" s="182"/>
      <c r="H178" s="182"/>
      <c r="I178" s="183"/>
      <c r="J178" s="12">
        <f>1.2*2+1.2*2</f>
        <v>4.8</v>
      </c>
      <c r="K178" s="188" t="s">
        <v>1265</v>
      </c>
      <c r="L178" s="189"/>
    </row>
    <row r="179" spans="1:12" s="11" customFormat="1" ht="35.25" customHeight="1" x14ac:dyDescent="0.25">
      <c r="A179" s="168"/>
      <c r="B179" s="168"/>
      <c r="C179" s="213"/>
      <c r="D179" s="203" t="s">
        <v>1725</v>
      </c>
      <c r="E179" s="203"/>
      <c r="F179" s="203"/>
      <c r="G179" s="203"/>
      <c r="H179" s="203"/>
      <c r="I179" s="203"/>
      <c r="J179" s="39">
        <v>1</v>
      </c>
      <c r="K179" s="319">
        <v>1</v>
      </c>
      <c r="L179" s="209"/>
    </row>
    <row r="180" spans="1:12" ht="13.5" customHeight="1" x14ac:dyDescent="0.25">
      <c r="A180" s="192"/>
      <c r="B180" s="193"/>
      <c r="C180" s="193"/>
      <c r="D180" s="193"/>
      <c r="E180" s="193"/>
      <c r="F180" s="193"/>
      <c r="G180" s="193"/>
      <c r="H180" s="193"/>
      <c r="I180" s="193"/>
      <c r="J180" s="193"/>
      <c r="K180" s="193"/>
      <c r="L180" s="189"/>
    </row>
    <row r="181" spans="1:12" ht="24.95" customHeight="1" x14ac:dyDescent="0.25">
      <c r="A181" s="179" t="str">
        <f>'PLANILHA REFORMA'!A66</f>
        <v>5.3</v>
      </c>
      <c r="B181" s="179" t="str">
        <f>'PLANILHA REFORMA'!B66</f>
        <v>sinapi</v>
      </c>
      <c r="C181" s="195" t="str">
        <f>'PLANILHA REFORMA'!C66</f>
        <v>93183</v>
      </c>
      <c r="D181" s="194" t="str">
        <f>'PLANILHA REFORMA'!D66:H66</f>
        <v>VERGA PRÉ-MOLDADA PARA JANELAS COM MAIS DE 1,5 M DE VÃO.</v>
      </c>
      <c r="E181" s="194"/>
      <c r="F181" s="194"/>
      <c r="G181" s="194"/>
      <c r="H181" s="194"/>
      <c r="I181" s="28" t="s">
        <v>68</v>
      </c>
      <c r="J181" s="132">
        <f>ROUND(SUM(J182:J185),2)</f>
        <v>23.8</v>
      </c>
      <c r="K181" s="133"/>
      <c r="L181" s="134"/>
    </row>
    <row r="182" spans="1:12" ht="24.95" customHeight="1" x14ac:dyDescent="0.25">
      <c r="A182" s="342"/>
      <c r="B182" s="342"/>
      <c r="C182" s="342"/>
      <c r="D182" s="197" t="s">
        <v>1257</v>
      </c>
      <c r="E182" s="182"/>
      <c r="F182" s="182"/>
      <c r="G182" s="182"/>
      <c r="H182" s="182"/>
      <c r="I182" s="183"/>
      <c r="J182" s="12">
        <f>2.7*2</f>
        <v>5.4</v>
      </c>
      <c r="K182" s="188" t="s">
        <v>1258</v>
      </c>
      <c r="L182" s="189"/>
    </row>
    <row r="183" spans="1:12" ht="24.95" customHeight="1" x14ac:dyDescent="0.25">
      <c r="A183" s="178"/>
      <c r="B183" s="178"/>
      <c r="C183" s="178"/>
      <c r="D183" s="197" t="s">
        <v>1259</v>
      </c>
      <c r="E183" s="182"/>
      <c r="F183" s="182"/>
      <c r="G183" s="182"/>
      <c r="H183" s="182"/>
      <c r="I183" s="183"/>
      <c r="J183" s="12">
        <f>1.9*2</f>
        <v>3.8</v>
      </c>
      <c r="K183" s="188" t="s">
        <v>1263</v>
      </c>
      <c r="L183" s="189"/>
    </row>
    <row r="184" spans="1:12" ht="24.95" customHeight="1" x14ac:dyDescent="0.25">
      <c r="A184" s="130"/>
      <c r="B184" s="130"/>
      <c r="C184" s="130"/>
      <c r="D184" s="197" t="s">
        <v>1260</v>
      </c>
      <c r="E184" s="182"/>
      <c r="F184" s="182"/>
      <c r="G184" s="182"/>
      <c r="H184" s="182"/>
      <c r="I184" s="183"/>
      <c r="J184" s="12">
        <f>3.2*2</f>
        <v>6.4</v>
      </c>
      <c r="K184" s="188" t="s">
        <v>1262</v>
      </c>
      <c r="L184" s="189"/>
    </row>
    <row r="185" spans="1:12" ht="24.95" customHeight="1" x14ac:dyDescent="0.25">
      <c r="A185" s="130"/>
      <c r="B185" s="130"/>
      <c r="C185" s="130"/>
      <c r="D185" s="197" t="s">
        <v>1266</v>
      </c>
      <c r="E185" s="182"/>
      <c r="F185" s="182"/>
      <c r="G185" s="182"/>
      <c r="H185" s="182"/>
      <c r="I185" s="183"/>
      <c r="J185" s="58">
        <f>1.9*2+2.2*2</f>
        <v>8.1999999999999993</v>
      </c>
      <c r="K185" s="188" t="s">
        <v>1267</v>
      </c>
      <c r="L185" s="189"/>
    </row>
    <row r="186" spans="1:12" ht="37.5" customHeight="1" x14ac:dyDescent="0.25">
      <c r="A186" s="179" t="str">
        <f>'PLANILHA REFORMA'!A67</f>
        <v>5.4</v>
      </c>
      <c r="B186" s="179" t="str">
        <f>'PLANILHA REFORMA'!B67</f>
        <v>sinapi</v>
      </c>
      <c r="C186" s="177" t="str">
        <f>'PLANILHA REFORMA'!C67</f>
        <v>93184</v>
      </c>
      <c r="D186" s="194" t="str">
        <f>'PLANILHA REFORMA'!D67:H67</f>
        <v>VERGA PRÉ-MOLDADA PARA PORTAS COM ATÉ 1,5 M DE VÃO</v>
      </c>
      <c r="E186" s="194"/>
      <c r="F186" s="194"/>
      <c r="G186" s="194"/>
      <c r="H186" s="194"/>
      <c r="I186" s="105" t="s">
        <v>68</v>
      </c>
      <c r="J186" s="132">
        <f>ROUND(SUM(J187:J196),2)</f>
        <v>16.3</v>
      </c>
      <c r="K186" s="114"/>
      <c r="L186" s="35"/>
    </row>
    <row r="187" spans="1:12" ht="37.5" customHeight="1" x14ac:dyDescent="0.25">
      <c r="A187" s="342"/>
      <c r="B187" s="342"/>
      <c r="C187" s="363"/>
      <c r="D187" s="197" t="s">
        <v>1268</v>
      </c>
      <c r="E187" s="182"/>
      <c r="F187" s="182"/>
      <c r="G187" s="182"/>
      <c r="H187" s="182"/>
      <c r="I187" s="183"/>
      <c r="J187" s="58">
        <f>1*2</f>
        <v>2</v>
      </c>
      <c r="K187" s="199" t="s">
        <v>1269</v>
      </c>
      <c r="L187" s="320"/>
    </row>
    <row r="188" spans="1:12" ht="37.5" customHeight="1" x14ac:dyDescent="0.25">
      <c r="A188" s="342"/>
      <c r="B188" s="342"/>
      <c r="C188" s="363"/>
      <c r="D188" s="197" t="s">
        <v>142</v>
      </c>
      <c r="E188" s="182"/>
      <c r="F188" s="182"/>
      <c r="G188" s="182"/>
      <c r="H188" s="182"/>
      <c r="I188" s="183"/>
      <c r="J188" s="58">
        <f>1*2+1.1</f>
        <v>3.1</v>
      </c>
      <c r="K188" s="188" t="s">
        <v>1270</v>
      </c>
      <c r="L188" s="189"/>
    </row>
    <row r="189" spans="1:12" ht="37.5" customHeight="1" x14ac:dyDescent="0.25">
      <c r="A189" s="342"/>
      <c r="B189" s="342"/>
      <c r="C189" s="363"/>
      <c r="D189" s="197" t="s">
        <v>1271</v>
      </c>
      <c r="E189" s="182"/>
      <c r="F189" s="182"/>
      <c r="G189" s="182"/>
      <c r="H189" s="182"/>
      <c r="I189" s="183"/>
      <c r="J189" s="58">
        <v>1</v>
      </c>
      <c r="K189" s="199">
        <v>1</v>
      </c>
      <c r="L189" s="320"/>
    </row>
    <row r="190" spans="1:12" ht="37.5" customHeight="1" x14ac:dyDescent="0.25">
      <c r="A190" s="342"/>
      <c r="B190" s="342"/>
      <c r="C190" s="363"/>
      <c r="D190" s="197" t="s">
        <v>1261</v>
      </c>
      <c r="E190" s="182"/>
      <c r="F190" s="182"/>
      <c r="G190" s="182"/>
      <c r="H190" s="182"/>
      <c r="I190" s="183"/>
      <c r="J190" s="58">
        <f>1*3</f>
        <v>3</v>
      </c>
      <c r="K190" s="188" t="s">
        <v>1272</v>
      </c>
      <c r="L190" s="189"/>
    </row>
    <row r="191" spans="1:12" ht="37.5" customHeight="1" x14ac:dyDescent="0.25">
      <c r="A191" s="342"/>
      <c r="B191" s="342"/>
      <c r="C191" s="363"/>
      <c r="D191" s="197" t="s">
        <v>1273</v>
      </c>
      <c r="E191" s="182"/>
      <c r="F191" s="182"/>
      <c r="G191" s="182"/>
      <c r="H191" s="182"/>
      <c r="I191" s="183"/>
      <c r="J191" s="58">
        <v>1</v>
      </c>
      <c r="K191" s="199">
        <v>1</v>
      </c>
      <c r="L191" s="320"/>
    </row>
    <row r="192" spans="1:12" ht="37.5" customHeight="1" x14ac:dyDescent="0.25">
      <c r="A192" s="342"/>
      <c r="B192" s="342"/>
      <c r="C192" s="363"/>
      <c r="D192" s="197" t="s">
        <v>1135</v>
      </c>
      <c r="E192" s="182"/>
      <c r="F192" s="182"/>
      <c r="G192" s="182"/>
      <c r="H192" s="182"/>
      <c r="I192" s="183"/>
      <c r="J192" s="58">
        <v>1</v>
      </c>
      <c r="K192" s="199">
        <v>1</v>
      </c>
      <c r="L192" s="320"/>
    </row>
    <row r="193" spans="1:12" ht="37.5" customHeight="1" x14ac:dyDescent="0.25">
      <c r="A193" s="342"/>
      <c r="B193" s="342"/>
      <c r="C193" s="363"/>
      <c r="D193" s="197" t="s">
        <v>1136</v>
      </c>
      <c r="E193" s="182"/>
      <c r="F193" s="182"/>
      <c r="G193" s="182"/>
      <c r="H193" s="182"/>
      <c r="I193" s="183"/>
      <c r="J193" s="58">
        <v>1</v>
      </c>
      <c r="K193" s="199">
        <v>1</v>
      </c>
      <c r="L193" s="320"/>
    </row>
    <row r="194" spans="1:12" ht="37.5" customHeight="1" x14ac:dyDescent="0.25">
      <c r="A194" s="342"/>
      <c r="B194" s="342"/>
      <c r="C194" s="363"/>
      <c r="D194" s="197" t="s">
        <v>1137</v>
      </c>
      <c r="E194" s="182"/>
      <c r="F194" s="182"/>
      <c r="G194" s="182"/>
      <c r="H194" s="182"/>
      <c r="I194" s="183"/>
      <c r="J194" s="58">
        <v>1.2</v>
      </c>
      <c r="K194" s="188">
        <v>1.2</v>
      </c>
      <c r="L194" s="189"/>
    </row>
    <row r="195" spans="1:12" ht="24.95" customHeight="1" x14ac:dyDescent="0.25">
      <c r="A195" s="342"/>
      <c r="B195" s="342"/>
      <c r="C195" s="342"/>
      <c r="D195" s="197" t="s">
        <v>1274</v>
      </c>
      <c r="E195" s="182"/>
      <c r="F195" s="182"/>
      <c r="G195" s="182"/>
      <c r="H195" s="182"/>
      <c r="I195" s="183"/>
      <c r="J195" s="58">
        <v>1</v>
      </c>
      <c r="K195" s="199">
        <v>1</v>
      </c>
      <c r="L195" s="320"/>
    </row>
    <row r="196" spans="1:12" ht="24.95" customHeight="1" x14ac:dyDescent="0.25">
      <c r="A196" s="178"/>
      <c r="B196" s="178"/>
      <c r="C196" s="178"/>
      <c r="D196" s="197" t="s">
        <v>1158</v>
      </c>
      <c r="E196" s="182"/>
      <c r="F196" s="182"/>
      <c r="G196" s="182"/>
      <c r="H196" s="182"/>
      <c r="I196" s="183"/>
      <c r="J196" s="58">
        <f>1*2</f>
        <v>2</v>
      </c>
      <c r="K196" s="188" t="s">
        <v>1269</v>
      </c>
      <c r="L196" s="189"/>
    </row>
    <row r="197" spans="1:12" ht="12.75" customHeight="1" x14ac:dyDescent="0.25">
      <c r="A197" s="129"/>
      <c r="B197" s="129"/>
      <c r="C197" s="129"/>
      <c r="D197" s="197"/>
      <c r="E197" s="182"/>
      <c r="F197" s="182"/>
      <c r="G197" s="182"/>
      <c r="H197" s="182"/>
      <c r="I197" s="183"/>
      <c r="J197" s="12"/>
      <c r="K197" s="188"/>
      <c r="L197" s="189"/>
    </row>
    <row r="198" spans="1:12" ht="66.75" customHeight="1" x14ac:dyDescent="0.25">
      <c r="A198" s="168" t="str">
        <f>'PLANILHA REFORMA'!A68</f>
        <v>5.5</v>
      </c>
      <c r="B198" s="168" t="str">
        <f>'PLANILHA REFORMA'!B68</f>
        <v>sinapi</v>
      </c>
      <c r="C198" s="167" t="str">
        <f>'PLANILHA REFORMA'!C68</f>
        <v>102253</v>
      </c>
      <c r="D198" s="194" t="str">
        <f>'PLANILHA REFORMA'!D68:H68</f>
        <v>DIVISORIA SANITÁRIA, TIPO CABINE, EM GRANITO CINZA POLIDO, ESP = 3CM ASSENTADO COM ARGAMASSA COLANTE AC III-E, EXCLUSIVE FERRAGENS</v>
      </c>
      <c r="E198" s="194"/>
      <c r="F198" s="194"/>
      <c r="G198" s="194"/>
      <c r="H198" s="194"/>
      <c r="I198" s="59" t="s">
        <v>67</v>
      </c>
      <c r="J198" s="12">
        <f>ROUND(J199,2)</f>
        <v>1.58</v>
      </c>
      <c r="K198" s="176" t="s">
        <v>1276</v>
      </c>
      <c r="L198" s="176"/>
    </row>
    <row r="199" spans="1:12" ht="24.95" customHeight="1" x14ac:dyDescent="0.25">
      <c r="A199" s="168"/>
      <c r="B199" s="168"/>
      <c r="C199" s="168"/>
      <c r="D199" s="194" t="s">
        <v>1275</v>
      </c>
      <c r="E199" s="194"/>
      <c r="F199" s="194"/>
      <c r="G199" s="194"/>
      <c r="H199" s="194"/>
      <c r="I199" s="194"/>
      <c r="J199" s="12">
        <f>0.74*1.8*2-0.6*1.8</f>
        <v>1.58</v>
      </c>
      <c r="K199" s="176"/>
      <c r="L199" s="176"/>
    </row>
    <row r="200" spans="1:12" ht="9.9499999999999993" customHeight="1" x14ac:dyDescent="0.25">
      <c r="A200" s="192"/>
      <c r="B200" s="193"/>
      <c r="C200" s="193"/>
      <c r="D200" s="193"/>
      <c r="E200" s="193"/>
      <c r="F200" s="193"/>
      <c r="G200" s="193"/>
      <c r="H200" s="193"/>
      <c r="I200" s="193"/>
      <c r="J200" s="193"/>
      <c r="K200" s="193"/>
      <c r="L200" s="189"/>
    </row>
    <row r="201" spans="1:12" ht="20.100000000000001" customHeight="1" x14ac:dyDescent="0.25">
      <c r="A201" s="32">
        <f>'PLANILHA REFORMA'!A71</f>
        <v>6</v>
      </c>
      <c r="B201" s="184"/>
      <c r="C201" s="184"/>
      <c r="D201" s="184" t="str">
        <f>'PLANILHA REFORMA'!D71</f>
        <v>ESQUADRIAS DE MADEIRA</v>
      </c>
      <c r="E201" s="184"/>
      <c r="F201" s="184"/>
      <c r="G201" s="184"/>
      <c r="H201" s="184"/>
      <c r="I201" s="184"/>
      <c r="J201" s="184"/>
      <c r="K201" s="184"/>
      <c r="L201" s="184"/>
    </row>
    <row r="202" spans="1:12" s="11" customFormat="1" ht="69" customHeight="1" x14ac:dyDescent="0.25">
      <c r="A202" s="168" t="str">
        <f>'PLANILHA REFORMA'!A72</f>
        <v>6.1</v>
      </c>
      <c r="B202" s="168" t="str">
        <f>'PLANILHA AMPLIAÇÃO'!B58</f>
        <v>sinapi</v>
      </c>
      <c r="C202" s="167" t="str">
        <f>'PLANILHA REFORMA'!C72</f>
        <v>90843</v>
      </c>
      <c r="D202" s="185" t="str">
        <f>'PLANILHA REFORMA'!D72:H72</f>
        <v>KIT DE PORTA DE MADEIRA PARA PINTURA, SEMI-OCA (LEVE OU MÉDIA), PADRÃO MÉDIO, 80X210CM, ESPESSURA DE 3,5CM, ITENS INCLUSOS: DOBRADIÇAS, MONTAGEM E INSTALAÇÃO DO BATENTE, FECHADURA COM EXECUÇÃO DO FURO- FORNECIMENTO E INSTALAÇÃO</v>
      </c>
      <c r="E202" s="185"/>
      <c r="F202" s="185"/>
      <c r="G202" s="185"/>
      <c r="H202" s="185"/>
      <c r="I202" s="29" t="str">
        <f>'PLANILHA REFORMA'!I72</f>
        <v>und</v>
      </c>
      <c r="J202" s="132">
        <f>ROUND(SUM(J203+J204+J205+J206+J207+J208+J209+J210),2)</f>
        <v>11</v>
      </c>
      <c r="K202" s="186"/>
      <c r="L202" s="187"/>
    </row>
    <row r="203" spans="1:12" s="11" customFormat="1" x14ac:dyDescent="0.25">
      <c r="A203" s="168"/>
      <c r="B203" s="168"/>
      <c r="C203" s="167"/>
      <c r="D203" s="181" t="s">
        <v>142</v>
      </c>
      <c r="E203" s="182"/>
      <c r="F203" s="182"/>
      <c r="G203" s="182"/>
      <c r="H203" s="182"/>
      <c r="I203" s="183"/>
      <c r="J203" s="12">
        <v>2</v>
      </c>
      <c r="K203" s="235"/>
      <c r="L203" s="236"/>
    </row>
    <row r="204" spans="1:12" s="11" customFormat="1" x14ac:dyDescent="0.25">
      <c r="A204" s="168"/>
      <c r="B204" s="168"/>
      <c r="C204" s="167"/>
      <c r="D204" s="181" t="s">
        <v>1271</v>
      </c>
      <c r="E204" s="182"/>
      <c r="F204" s="182"/>
      <c r="G204" s="182"/>
      <c r="H204" s="182"/>
      <c r="I204" s="183"/>
      <c r="J204" s="12">
        <v>1</v>
      </c>
      <c r="K204" s="235"/>
      <c r="L204" s="236"/>
    </row>
    <row r="205" spans="1:12" s="11" customFormat="1" x14ac:dyDescent="0.25">
      <c r="A205" s="168"/>
      <c r="B205" s="168"/>
      <c r="C205" s="167"/>
      <c r="D205" s="181" t="s">
        <v>1261</v>
      </c>
      <c r="E205" s="182"/>
      <c r="F205" s="182"/>
      <c r="G205" s="182"/>
      <c r="H205" s="182"/>
      <c r="I205" s="183"/>
      <c r="J205" s="12">
        <v>2</v>
      </c>
      <c r="K205" s="235"/>
      <c r="L205" s="236"/>
    </row>
    <row r="206" spans="1:12" s="11" customFormat="1" x14ac:dyDescent="0.25">
      <c r="A206" s="168"/>
      <c r="B206" s="168"/>
      <c r="C206" s="167"/>
      <c r="D206" s="181" t="s">
        <v>1278</v>
      </c>
      <c r="E206" s="182"/>
      <c r="F206" s="182"/>
      <c r="G206" s="182"/>
      <c r="H206" s="182"/>
      <c r="I206" s="183"/>
      <c r="J206" s="12">
        <v>1</v>
      </c>
      <c r="K206" s="235"/>
      <c r="L206" s="236"/>
    </row>
    <row r="207" spans="1:12" s="11" customFormat="1" x14ac:dyDescent="0.25">
      <c r="A207" s="168"/>
      <c r="B207" s="168"/>
      <c r="C207" s="167"/>
      <c r="D207" s="181" t="s">
        <v>1135</v>
      </c>
      <c r="E207" s="182"/>
      <c r="F207" s="182"/>
      <c r="G207" s="182"/>
      <c r="H207" s="182"/>
      <c r="I207" s="183"/>
      <c r="J207" s="12">
        <v>1</v>
      </c>
      <c r="K207" s="235"/>
      <c r="L207" s="236"/>
    </row>
    <row r="208" spans="1:12" s="11" customFormat="1" x14ac:dyDescent="0.25">
      <c r="A208" s="168"/>
      <c r="B208" s="168"/>
      <c r="C208" s="167"/>
      <c r="D208" s="181" t="s">
        <v>1136</v>
      </c>
      <c r="E208" s="182"/>
      <c r="F208" s="182"/>
      <c r="G208" s="182"/>
      <c r="H208" s="182"/>
      <c r="I208" s="183"/>
      <c r="J208" s="12">
        <v>1</v>
      </c>
      <c r="K208" s="235"/>
      <c r="L208" s="236"/>
    </row>
    <row r="209" spans="1:12" s="11" customFormat="1" x14ac:dyDescent="0.25">
      <c r="A209" s="168"/>
      <c r="B209" s="168"/>
      <c r="C209" s="167"/>
      <c r="D209" s="181" t="s">
        <v>1274</v>
      </c>
      <c r="E209" s="182"/>
      <c r="F209" s="182"/>
      <c r="G209" s="182"/>
      <c r="H209" s="182"/>
      <c r="I209" s="183"/>
      <c r="J209" s="12">
        <v>1</v>
      </c>
      <c r="K209" s="235"/>
      <c r="L209" s="236"/>
    </row>
    <row r="210" spans="1:12" x14ac:dyDescent="0.25">
      <c r="A210" s="168"/>
      <c r="B210" s="168"/>
      <c r="C210" s="168"/>
      <c r="D210" s="181" t="s">
        <v>1158</v>
      </c>
      <c r="E210" s="182"/>
      <c r="F210" s="182"/>
      <c r="G210" s="182"/>
      <c r="H210" s="182"/>
      <c r="I210" s="183"/>
      <c r="J210" s="12">
        <v>2</v>
      </c>
      <c r="K210" s="235"/>
      <c r="L210" s="236"/>
    </row>
    <row r="211" spans="1:12" ht="9.9499999999999993" customHeight="1" x14ac:dyDescent="0.25">
      <c r="A211" s="192"/>
      <c r="B211" s="193"/>
      <c r="C211" s="193"/>
      <c r="D211" s="193"/>
      <c r="E211" s="193"/>
      <c r="F211" s="193"/>
      <c r="G211" s="193"/>
      <c r="H211" s="193"/>
      <c r="I211" s="193"/>
      <c r="J211" s="193"/>
      <c r="K211" s="193"/>
      <c r="L211" s="189"/>
    </row>
    <row r="212" spans="1:12" s="11" customFormat="1" ht="81" customHeight="1" x14ac:dyDescent="0.25">
      <c r="A212" s="168" t="str">
        <f>'PLANILHA REFORMA'!A73</f>
        <v>6.2</v>
      </c>
      <c r="B212" s="168" t="str">
        <f>'PLANILHA REFORMA'!B73</f>
        <v>sinapi</v>
      </c>
      <c r="C212" s="167" t="str">
        <f>'PLANILHA REFORMA'!C73</f>
        <v>90844</v>
      </c>
      <c r="D212" s="185" t="str">
        <f>'PLANILHA REFORMA'!D73:H73</f>
        <v>KIT DE PORTA DE MADEIRA PARA PINTURA, SEMI-OCA (LEVE OU MÉDIA), PADRÃO MÉDIO, 90X210CM, ESPESSURA DE 3,5CM, ITENS INCLUSOS: DOBRADIÇAS, MONTAGEM E INSTALAÇÃO DO BATENTE, FECHADURA COM EXECUÇÃO DO FURO  - FORNECIMENTO E INSTALAÇÃO</v>
      </c>
      <c r="E212" s="185"/>
      <c r="F212" s="185"/>
      <c r="G212" s="185"/>
      <c r="H212" s="185"/>
      <c r="I212" s="29" t="str">
        <f>'PLANILHA REFORMA'!I73</f>
        <v>und</v>
      </c>
      <c r="J212" s="12">
        <f>ROUND(SUM(J213),2)</f>
        <v>2</v>
      </c>
      <c r="K212" s="186"/>
      <c r="L212" s="187"/>
    </row>
    <row r="213" spans="1:12" ht="24.95" customHeight="1" x14ac:dyDescent="0.25">
      <c r="A213" s="168"/>
      <c r="B213" s="168"/>
      <c r="C213" s="168"/>
      <c r="D213" s="181" t="s">
        <v>1279</v>
      </c>
      <c r="E213" s="182"/>
      <c r="F213" s="182"/>
      <c r="G213" s="182"/>
      <c r="H213" s="182"/>
      <c r="I213" s="183"/>
      <c r="J213" s="12">
        <v>2</v>
      </c>
      <c r="K213" s="235"/>
      <c r="L213" s="236"/>
    </row>
    <row r="214" spans="1:12" ht="9.9499999999999993" customHeight="1" x14ac:dyDescent="0.25">
      <c r="A214" s="192"/>
      <c r="B214" s="193"/>
      <c r="C214" s="193"/>
      <c r="D214" s="193"/>
      <c r="E214" s="193"/>
      <c r="F214" s="193"/>
      <c r="G214" s="193"/>
      <c r="H214" s="193"/>
      <c r="I214" s="193"/>
      <c r="J214" s="193"/>
      <c r="K214" s="193"/>
      <c r="L214" s="189"/>
    </row>
    <row r="215" spans="1:12" s="11" customFormat="1" ht="60.75" customHeight="1" x14ac:dyDescent="0.25">
      <c r="A215" s="168" t="str">
        <f>'PLANILHA REFORMA'!A74</f>
        <v>6.3</v>
      </c>
      <c r="B215" s="168" t="str">
        <f>'PLANILHA REFORMA'!B74</f>
        <v>sinapi</v>
      </c>
      <c r="C215" s="167" t="str">
        <f>'PLANILHA REFORMA'!C74</f>
        <v>100659</v>
      </c>
      <c r="D215" s="185" t="str">
        <f>'PLANILHA AMPLIAÇÃO'!D60:H60</f>
        <v>ALIZAR DE 5X1,5CM PARA PORTA FIXADO COM PREGOS, PADRÃO MÉDIO - FORNECIMENTO E INSTALAÇÃO</v>
      </c>
      <c r="E215" s="185"/>
      <c r="F215" s="185"/>
      <c r="G215" s="185"/>
      <c r="H215" s="185"/>
      <c r="I215" s="29" t="str">
        <f>'PLANILHA REFORMA'!I74</f>
        <v>m</v>
      </c>
      <c r="J215" s="12">
        <f>ROUND(SUM(J216),2)</f>
        <v>132.19999999999999</v>
      </c>
      <c r="K215" s="186"/>
      <c r="L215" s="187"/>
    </row>
    <row r="216" spans="1:12" s="11" customFormat="1" ht="32.25" customHeight="1" x14ac:dyDescent="0.25">
      <c r="A216" s="168"/>
      <c r="B216" s="168"/>
      <c r="C216" s="168"/>
      <c r="D216" s="181" t="s">
        <v>1280</v>
      </c>
      <c r="E216" s="182"/>
      <c r="F216" s="182"/>
      <c r="G216" s="182"/>
      <c r="H216" s="182"/>
      <c r="I216" s="183"/>
      <c r="J216" s="12">
        <f>(0.8*2*11+1.8*2+0.9*2)+(2.1*4*13)</f>
        <v>132.19999999999999</v>
      </c>
      <c r="K216" s="235" t="s">
        <v>1281</v>
      </c>
      <c r="L216" s="236"/>
    </row>
    <row r="217" spans="1:12" ht="9.9499999999999993" customHeight="1" x14ac:dyDescent="0.25">
      <c r="A217" s="192"/>
      <c r="B217" s="193"/>
      <c r="C217" s="193"/>
      <c r="D217" s="193"/>
      <c r="E217" s="193"/>
      <c r="F217" s="193"/>
      <c r="G217" s="193"/>
      <c r="H217" s="193"/>
      <c r="I217" s="193"/>
      <c r="J217" s="193"/>
      <c r="K217" s="193"/>
      <c r="L217" s="189"/>
    </row>
    <row r="218" spans="1:12" ht="20.100000000000001" customHeight="1" x14ac:dyDescent="0.25">
      <c r="A218" s="32">
        <v>7</v>
      </c>
      <c r="B218" s="184"/>
      <c r="C218" s="184"/>
      <c r="D218" s="184" t="str">
        <f>'PLANILHA REFORMA'!D77</f>
        <v>ESQUADRIAS METÁLICAS</v>
      </c>
      <c r="E218" s="184"/>
      <c r="F218" s="184"/>
      <c r="G218" s="184"/>
      <c r="H218" s="184"/>
      <c r="I218" s="184"/>
      <c r="J218" s="184"/>
      <c r="K218" s="184"/>
      <c r="L218" s="184"/>
    </row>
    <row r="219" spans="1:12" s="11" customFormat="1" ht="30" customHeight="1" x14ac:dyDescent="0.25">
      <c r="A219" s="168" t="str">
        <f>'PLANILHA REFORMA'!A78</f>
        <v>7.1</v>
      </c>
      <c r="B219" s="168" t="str">
        <f>'PLANILHA REFORMA'!B78</f>
        <v>sinapi</v>
      </c>
      <c r="C219" s="167" t="str">
        <f>'PLANILHA REFORMA'!C78</f>
        <v>91341</v>
      </c>
      <c r="D219" s="185" t="str">
        <f>'PLANILHA REFORMA'!D78:H78</f>
        <v>PORTA EM ALUMÍNIO DE ABRIR TIPO VENEZIANA COM GUARNIÇÃO, FIXAÇÃO COM PARAFUSOS - FORNECIMENTO E INSTALAÇÃO</v>
      </c>
      <c r="E219" s="185"/>
      <c r="F219" s="185"/>
      <c r="G219" s="185"/>
      <c r="H219" s="185"/>
      <c r="I219" s="29" t="str">
        <f>'PLANILHA REFORMA'!I78</f>
        <v>m²</v>
      </c>
      <c r="J219" s="12">
        <f>ROUND(SUM(J220:J221),2)</f>
        <v>5.04</v>
      </c>
      <c r="K219" s="186"/>
      <c r="L219" s="187"/>
    </row>
    <row r="220" spans="1:12" s="11" customFormat="1" ht="48" customHeight="1" x14ac:dyDescent="0.25">
      <c r="A220" s="168"/>
      <c r="B220" s="168"/>
      <c r="C220" s="168"/>
      <c r="D220" s="181" t="s">
        <v>1292</v>
      </c>
      <c r="E220" s="182"/>
      <c r="F220" s="182"/>
      <c r="G220" s="182"/>
      <c r="H220" s="182"/>
      <c r="I220" s="183"/>
      <c r="J220" s="58">
        <f>0.8*2.1*2</f>
        <v>3.36</v>
      </c>
      <c r="K220" s="200" t="s">
        <v>1293</v>
      </c>
      <c r="L220" s="201"/>
    </row>
    <row r="221" spans="1:12" s="11" customFormat="1" ht="33.75" customHeight="1" x14ac:dyDescent="0.25">
      <c r="A221" s="168"/>
      <c r="B221" s="168"/>
      <c r="C221" s="168"/>
      <c r="D221" s="181" t="s">
        <v>1294</v>
      </c>
      <c r="E221" s="182"/>
      <c r="F221" s="182"/>
      <c r="G221" s="182"/>
      <c r="H221" s="182"/>
      <c r="I221" s="183"/>
      <c r="J221" s="12">
        <f>0.8*2.1</f>
        <v>1.68</v>
      </c>
      <c r="K221" s="200" t="s">
        <v>150</v>
      </c>
      <c r="L221" s="201"/>
    </row>
    <row r="222" spans="1:12" ht="9.9499999999999993" customHeight="1" x14ac:dyDescent="0.25">
      <c r="A222" s="192"/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  <c r="L222" s="189"/>
    </row>
    <row r="223" spans="1:12" s="11" customFormat="1" ht="50.1" customHeight="1" x14ac:dyDescent="0.25">
      <c r="A223" s="168" t="str">
        <f>'PLANILHA REFORMA'!A79</f>
        <v>7.2</v>
      </c>
      <c r="B223" s="168" t="str">
        <f>'PLANILHA REFORMA'!B79</f>
        <v>sinapi</v>
      </c>
      <c r="C223" s="167" t="str">
        <f>'PLANILHA REFORMA'!C79</f>
        <v>94573</v>
      </c>
      <c r="D223" s="185" t="str">
        <f>'PLANILHA REFORMA'!D79:H79</f>
        <v>JANELA DE ALUMÍNIO DE CORRER COM 4 FOLHAS PARA VIDROS, COM VIDROS, BATENTE, ACABAMENTO COM ACETATO OU BRILHANTE E FERRAGENS. EXCLUSIVE ALIZAR E CONTRAMARCO. FORNECIMENTO E INSTALAÇÃO</v>
      </c>
      <c r="E223" s="185"/>
      <c r="F223" s="185"/>
      <c r="G223" s="185"/>
      <c r="H223" s="185"/>
      <c r="I223" s="29" t="str">
        <f>'PLANILHA REFORMA'!I79</f>
        <v>m²</v>
      </c>
      <c r="J223" s="12">
        <f>ROUND(SUM(J224:J224),2)</f>
        <v>10.68</v>
      </c>
      <c r="K223" s="324" t="s">
        <v>1296</v>
      </c>
      <c r="L223" s="325"/>
    </row>
    <row r="224" spans="1:12" s="11" customFormat="1" ht="24.95" customHeight="1" x14ac:dyDescent="0.25">
      <c r="A224" s="168"/>
      <c r="B224" s="168"/>
      <c r="C224" s="168"/>
      <c r="D224" s="181" t="s">
        <v>1295</v>
      </c>
      <c r="E224" s="182"/>
      <c r="F224" s="182"/>
      <c r="G224" s="182"/>
      <c r="H224" s="182"/>
      <c r="I224" s="183"/>
      <c r="J224" s="12">
        <f>2.5*1.2+1.7*1.2+3*1.2+1.7*1.2</f>
        <v>10.68</v>
      </c>
      <c r="K224" s="326"/>
      <c r="L224" s="327"/>
    </row>
    <row r="225" spans="1:12" s="11" customFormat="1" ht="50.25" customHeight="1" x14ac:dyDescent="0.25">
      <c r="A225" s="168" t="str">
        <f>'PLANILHA REFORMA'!A80</f>
        <v>7.3</v>
      </c>
      <c r="B225" s="168" t="str">
        <f>'PLANILHA REFORMA'!B80</f>
        <v>sinapi</v>
      </c>
      <c r="C225" s="167" t="str">
        <f>'PLANILHA REFORMA'!C80</f>
        <v>94569</v>
      </c>
      <c r="D225" s="194" t="str">
        <f>'PLANILHA REFORMA'!D80:H80</f>
        <v>JANELA DE ALUMÍNIO TIPO MAXIM-AR, COM VIDROS, BATENTE E FERRAGENS. EXCLUSIVE ALIZAR, ACABAMENTO E CONTRAMARCO. FORNECIMENTO E INSTALAÇÃO</v>
      </c>
      <c r="E225" s="194"/>
      <c r="F225" s="194"/>
      <c r="G225" s="194"/>
      <c r="H225" s="194"/>
      <c r="I225" s="28" t="s">
        <v>663</v>
      </c>
      <c r="J225" s="12">
        <f>J226</f>
        <v>4</v>
      </c>
      <c r="K225" s="172" t="s">
        <v>1298</v>
      </c>
      <c r="L225" s="173"/>
    </row>
    <row r="226" spans="1:12" s="11" customFormat="1" ht="24.95" customHeight="1" x14ac:dyDescent="0.25">
      <c r="A226" s="168"/>
      <c r="B226" s="168"/>
      <c r="C226" s="168"/>
      <c r="D226" s="194" t="s">
        <v>1297</v>
      </c>
      <c r="E226" s="194"/>
      <c r="F226" s="194"/>
      <c r="G226" s="194"/>
      <c r="H226" s="194"/>
      <c r="I226" s="194"/>
      <c r="J226" s="12">
        <f>1*0.6+1*0.6+1*1.2+2*0.8</f>
        <v>4</v>
      </c>
      <c r="K226" s="174"/>
      <c r="L226" s="175"/>
    </row>
    <row r="227" spans="1:12" ht="9.9499999999999993" customHeight="1" x14ac:dyDescent="0.25">
      <c r="A227" s="192"/>
      <c r="B227" s="193"/>
      <c r="C227" s="193"/>
      <c r="D227" s="193"/>
      <c r="E227" s="193"/>
      <c r="F227" s="193"/>
      <c r="G227" s="193"/>
      <c r="H227" s="193"/>
      <c r="I227" s="193"/>
      <c r="J227" s="193"/>
      <c r="K227" s="193"/>
      <c r="L227" s="189"/>
    </row>
    <row r="228" spans="1:12" ht="35.25" customHeight="1" x14ac:dyDescent="0.25">
      <c r="A228" s="168" t="str">
        <f>'PLANILHA REFORMA'!A81</f>
        <v>7.4</v>
      </c>
      <c r="B228" s="168" t="str">
        <f>'PLANILHA REFORMA'!B80</f>
        <v>sinapi</v>
      </c>
      <c r="C228" s="167" t="str">
        <f>'PLANILHA REFORMA'!C81</f>
        <v>94590</v>
      </c>
      <c r="D228" s="239" t="str">
        <f>'PLANILHA REFORMA'!D81:H81</f>
        <v>CONTRAMARCO DE ALUMÍNIO, FIXAÇÃO COM PARAFUSO - FORNECIMENTO E INSTALAÇÃO</v>
      </c>
      <c r="E228" s="239"/>
      <c r="F228" s="239"/>
      <c r="G228" s="239"/>
      <c r="H228" s="239"/>
      <c r="I228" s="25" t="s">
        <v>68</v>
      </c>
      <c r="J228" s="29">
        <f>J229</f>
        <v>43.8</v>
      </c>
      <c r="K228" s="238" t="s">
        <v>1300</v>
      </c>
      <c r="L228" s="239"/>
    </row>
    <row r="229" spans="1:12" ht="32.25" customHeight="1" x14ac:dyDescent="0.25">
      <c r="A229" s="168"/>
      <c r="B229" s="168"/>
      <c r="C229" s="168"/>
      <c r="D229" s="238" t="s">
        <v>1299</v>
      </c>
      <c r="E229" s="239"/>
      <c r="F229" s="239"/>
      <c r="G229" s="239"/>
      <c r="H229" s="239"/>
      <c r="I229" s="239"/>
      <c r="J229" s="29">
        <f>2.5*2+1.2*2+1*2+0.6*2+1*2+0.6*2+1.7*2+1.2*2+3*2+1.2*2+1.7*2+1.2*2+1*2+1.2*2+2*2+0.8*2</f>
        <v>43.8</v>
      </c>
      <c r="K229" s="239"/>
      <c r="L229" s="239"/>
    </row>
    <row r="230" spans="1:12" ht="13.5" customHeight="1" x14ac:dyDescent="0.25">
      <c r="A230" s="192"/>
      <c r="B230" s="193"/>
      <c r="C230" s="193"/>
      <c r="D230" s="193"/>
      <c r="E230" s="193"/>
      <c r="F230" s="193"/>
      <c r="G230" s="193"/>
      <c r="H230" s="193"/>
      <c r="I230" s="193"/>
      <c r="J230" s="193"/>
      <c r="K230" s="193"/>
      <c r="L230" s="189"/>
    </row>
    <row r="231" spans="1:12" ht="54" customHeight="1" x14ac:dyDescent="0.25">
      <c r="A231" s="179" t="str">
        <f>'PLANILHA REFORMA'!A82</f>
        <v>7.5</v>
      </c>
      <c r="B231" s="179" t="str">
        <f>'PLANILHA REFORMA'!B82</f>
        <v>sinapi/insumo</v>
      </c>
      <c r="C231" s="177" t="str">
        <f>'PLANILHA REFORMA'!C82</f>
        <v>00037562</v>
      </c>
      <c r="D231" s="239" t="str">
        <f>'PLANILHA REFORMA'!D82:H82</f>
        <v>PORTAO DE CORRER EM GRADIL FIXO DE BARRA DE FERRO CHATA DE 3 X 1/4" NA VERTICAL SEM REQUADRO, ACABAMENTO NATURAL, COM TRILHOS E ROLDANAS</v>
      </c>
      <c r="E231" s="239"/>
      <c r="F231" s="239"/>
      <c r="G231" s="239"/>
      <c r="H231" s="239"/>
      <c r="I231" s="25" t="s">
        <v>663</v>
      </c>
      <c r="J231" s="29">
        <f>J232</f>
        <v>1.68</v>
      </c>
      <c r="K231" s="172" t="s">
        <v>1277</v>
      </c>
      <c r="L231" s="321"/>
    </row>
    <row r="232" spans="1:12" ht="32.25" customHeight="1" x14ac:dyDescent="0.25">
      <c r="A232" s="178"/>
      <c r="B232" s="178"/>
      <c r="C232" s="178"/>
      <c r="D232" s="188" t="s">
        <v>1301</v>
      </c>
      <c r="E232" s="319"/>
      <c r="F232" s="319"/>
      <c r="G232" s="319"/>
      <c r="H232" s="319"/>
      <c r="I232" s="209"/>
      <c r="J232" s="29">
        <f>0.8*2.1</f>
        <v>1.68</v>
      </c>
      <c r="K232" s="322"/>
      <c r="L232" s="323"/>
    </row>
    <row r="233" spans="1:12" ht="57" customHeight="1" x14ac:dyDescent="0.25">
      <c r="A233" s="119" t="str">
        <f>'PLANILHA REFORMA'!A83</f>
        <v>7.6</v>
      </c>
      <c r="B233" s="119" t="str">
        <f>'PLANILHA REFORMA'!B83</f>
        <v>sinapi</v>
      </c>
      <c r="C233" s="120" t="str">
        <f>'PLANILHA REFORMA'!C83</f>
        <v>99861</v>
      </c>
      <c r="D233" s="239" t="str">
        <f>'PLANILHA REFORMA'!D83:H83</f>
        <v>GRADIL EM FERRO FIXADO EM VÃOS DE JANELAS, FORMADO POR BARRAS CHATASE 25X4,8 MM</v>
      </c>
      <c r="E233" s="239"/>
      <c r="F233" s="239"/>
      <c r="G233" s="239"/>
      <c r="H233" s="239"/>
      <c r="I233" s="92" t="s">
        <v>663</v>
      </c>
      <c r="J233" s="29">
        <f>J234</f>
        <v>20.29</v>
      </c>
      <c r="K233" s="328" t="s">
        <v>1303</v>
      </c>
      <c r="L233" s="329"/>
    </row>
    <row r="234" spans="1:12" ht="32.25" customHeight="1" x14ac:dyDescent="0.25">
      <c r="A234" s="119"/>
      <c r="B234" s="119"/>
      <c r="C234" s="119"/>
      <c r="D234" s="238" t="s">
        <v>1302</v>
      </c>
      <c r="E234" s="239"/>
      <c r="F234" s="239"/>
      <c r="G234" s="239"/>
      <c r="H234" s="239"/>
      <c r="I234" s="239"/>
      <c r="J234" s="29">
        <f>J223+J225+2.7*2.7-0.8*2.1</f>
        <v>20.29</v>
      </c>
      <c r="K234" s="330"/>
      <c r="L234" s="331"/>
    </row>
    <row r="235" spans="1:12" ht="38.25" customHeight="1" x14ac:dyDescent="0.25">
      <c r="A235" s="168" t="str">
        <f>'PLANILHA REFORMA'!A84</f>
        <v>7.7</v>
      </c>
      <c r="B235" s="168" t="str">
        <f>'PLANILHA REFORMA'!B84</f>
        <v>sinapi</v>
      </c>
      <c r="C235" s="213" t="str">
        <f>'PLANILHA REFORMA'!C84</f>
        <v>101965</v>
      </c>
      <c r="D235" s="185" t="str">
        <f>'PLANILHA REFORMA'!D84:H84</f>
        <v>PEITORIL LINEAR EM GRANITO OU MÁRMORE, L = 15CM, COMPRIMENTO DE ATÉ 2M , ASSENTADO COM ARGAMASSA 1:6 COM ADITIVO</v>
      </c>
      <c r="E235" s="185"/>
      <c r="F235" s="185"/>
      <c r="G235" s="185"/>
      <c r="H235" s="185"/>
      <c r="I235" s="25" t="s">
        <v>68</v>
      </c>
      <c r="J235" s="12">
        <f>ROUND(SUM(J236:J236),2)</f>
        <v>13.6</v>
      </c>
      <c r="K235" s="186"/>
      <c r="L235" s="187"/>
    </row>
    <row r="236" spans="1:12" ht="25.5" customHeight="1" x14ac:dyDescent="0.25">
      <c r="A236" s="168"/>
      <c r="B236" s="168"/>
      <c r="C236" s="168"/>
      <c r="D236" s="181" t="s">
        <v>1304</v>
      </c>
      <c r="E236" s="182"/>
      <c r="F236" s="182"/>
      <c r="G236" s="182"/>
      <c r="H236" s="182"/>
      <c r="I236" s="183"/>
      <c r="J236" s="12">
        <f>2.5+1+1+1.7+3+1.7+1+1.7</f>
        <v>13.6</v>
      </c>
      <c r="K236" s="188" t="s">
        <v>1305</v>
      </c>
      <c r="L236" s="189"/>
    </row>
    <row r="237" spans="1:12" ht="42.75" customHeight="1" x14ac:dyDescent="0.25">
      <c r="A237" s="168" t="str">
        <f>'PLANILHA REFORMA'!A85</f>
        <v>7.8</v>
      </c>
      <c r="B237" s="176" t="str">
        <f>'PLANILHA REFORMA'!B85</f>
        <v>sinapi</v>
      </c>
      <c r="C237" s="195" t="str">
        <f>'PLANILHA REFORMA'!C85</f>
        <v>102179</v>
      </c>
      <c r="D237" s="185" t="str">
        <f>'PLANILHA REFORMA'!D85:H85</f>
        <v xml:space="preserve">INSTALAÇÃO DE VIDRO TEMPERADO, E = 6 MM, ENCAIXADO EM PERFIL U. </v>
      </c>
      <c r="E237" s="185"/>
      <c r="F237" s="185"/>
      <c r="G237" s="185"/>
      <c r="H237" s="185"/>
      <c r="I237" s="25" t="s">
        <v>663</v>
      </c>
      <c r="J237" s="12">
        <f>J238</f>
        <v>1.89</v>
      </c>
      <c r="K237" s="186"/>
      <c r="L237" s="187"/>
    </row>
    <row r="238" spans="1:12" ht="23.25" customHeight="1" x14ac:dyDescent="0.25">
      <c r="A238" s="168"/>
      <c r="B238" s="168"/>
      <c r="C238" s="332"/>
      <c r="D238" s="181" t="s">
        <v>1306</v>
      </c>
      <c r="E238" s="182"/>
      <c r="F238" s="182"/>
      <c r="G238" s="182"/>
      <c r="H238" s="182"/>
      <c r="I238" s="183"/>
      <c r="J238" s="12">
        <f>1.89*1</f>
        <v>1.89</v>
      </c>
      <c r="K238" s="188" t="s">
        <v>1307</v>
      </c>
      <c r="L238" s="189"/>
    </row>
    <row r="239" spans="1:12" ht="9.9499999999999993" customHeight="1" x14ac:dyDescent="0.25">
      <c r="A239" s="3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35"/>
    </row>
    <row r="240" spans="1:12" s="11" customFormat="1" ht="43.5" customHeight="1" x14ac:dyDescent="0.25">
      <c r="A240" s="168" t="str">
        <f>'PLANILHA REFORMA'!A86</f>
        <v>7.9</v>
      </c>
      <c r="B240" s="168" t="str">
        <f>'PLANILHA REFORMA'!B86</f>
        <v>sinapi/insumo</v>
      </c>
      <c r="C240" s="167" t="str">
        <f>'PLANILHA REFORMA'!C86</f>
        <v>00004948</v>
      </c>
      <c r="D240" s="194" t="str">
        <f>'PLANILHA REFORMA'!D86:H86</f>
        <v>PORTAO DE ABRIR / GIRO, EM GRADIL DE METALON REDONDO DE 3/4" VERTICAL, COMREQUADRO, ACABAMENTO NATURAL - COMPLETO</v>
      </c>
      <c r="E240" s="194"/>
      <c r="F240" s="194"/>
      <c r="G240" s="194"/>
      <c r="H240" s="194"/>
      <c r="I240" s="28" t="s">
        <v>663</v>
      </c>
      <c r="J240" s="12">
        <f>J241</f>
        <v>1.3</v>
      </c>
      <c r="K240" s="176" t="s">
        <v>1732</v>
      </c>
      <c r="L240" s="176"/>
    </row>
    <row r="241" spans="1:12" s="11" customFormat="1" ht="24.95" customHeight="1" x14ac:dyDescent="0.25">
      <c r="A241" s="168"/>
      <c r="B241" s="168"/>
      <c r="C241" s="168"/>
      <c r="D241" s="203" t="s">
        <v>1725</v>
      </c>
      <c r="E241" s="203"/>
      <c r="F241" s="203"/>
      <c r="G241" s="203"/>
      <c r="H241" s="203"/>
      <c r="I241" s="203"/>
      <c r="J241" s="12">
        <f>1*1.3</f>
        <v>1.3</v>
      </c>
      <c r="K241" s="176"/>
      <c r="L241" s="176"/>
    </row>
    <row r="242" spans="1:12" ht="9.9499999999999993" customHeight="1" x14ac:dyDescent="0.25">
      <c r="A242" s="192"/>
      <c r="B242" s="193"/>
      <c r="C242" s="193"/>
      <c r="D242" s="193"/>
      <c r="E242" s="193"/>
      <c r="F242" s="193"/>
      <c r="G242" s="193"/>
      <c r="H242" s="193"/>
      <c r="I242" s="193"/>
      <c r="J242" s="193"/>
      <c r="K242" s="193"/>
      <c r="L242" s="189"/>
    </row>
    <row r="243" spans="1:12" ht="20.100000000000001" customHeight="1" x14ac:dyDescent="0.25">
      <c r="A243" s="32">
        <v>8</v>
      </c>
      <c r="B243" s="184"/>
      <c r="C243" s="184"/>
      <c r="D243" s="184" t="str">
        <f>'PLANILHA REFORMA'!D89</f>
        <v>COBERTURA</v>
      </c>
      <c r="E243" s="184"/>
      <c r="F243" s="184"/>
      <c r="G243" s="184"/>
      <c r="H243" s="184"/>
      <c r="I243" s="184"/>
      <c r="J243" s="184"/>
      <c r="K243" s="184"/>
      <c r="L243" s="184"/>
    </row>
    <row r="244" spans="1:12" s="11" customFormat="1" ht="73.5" customHeight="1" x14ac:dyDescent="0.25">
      <c r="A244" s="168" t="str">
        <f>'PLANILHA REFORMA'!A90</f>
        <v>8.1</v>
      </c>
      <c r="B244" s="168" t="str">
        <f>'PLANILHA REFORMA'!B90</f>
        <v>sinapi</v>
      </c>
      <c r="C244" s="213" t="str">
        <f>'PLANILHA REFORMA'!C90</f>
        <v>92543</v>
      </c>
      <c r="D244" s="185" t="str">
        <f>'PLANILHA REFORMA'!D90:H90</f>
        <v>TRAMA DE MADEIRA COMPOSTA POR TERÇAS PARA TELHADOS DE ATÉ 2 ÁGUAS PARATELHA ONDULADA DE FIBROCIMENTO, METÁLICA, PLÁSTICA OU TERMOACÚSTICATELHA ONDULADA DE FIBROCIMENTO, METÁLICA, PLÁSTICA OU TERMOACÚSTICA</v>
      </c>
      <c r="E244" s="185"/>
      <c r="F244" s="185"/>
      <c r="G244" s="185"/>
      <c r="H244" s="185"/>
      <c r="I244" s="29" t="str">
        <f>'PLANILHA REFORMA'!I90</f>
        <v>m²</v>
      </c>
      <c r="J244" s="12">
        <f>J245+J246</f>
        <v>408.95</v>
      </c>
      <c r="K244" s="186"/>
      <c r="L244" s="187"/>
    </row>
    <row r="245" spans="1:12" s="11" customFormat="1" ht="25.5" customHeight="1" x14ac:dyDescent="0.25">
      <c r="A245" s="168"/>
      <c r="B245" s="168"/>
      <c r="C245" s="168"/>
      <c r="D245" s="181" t="s">
        <v>1309</v>
      </c>
      <c r="E245" s="182"/>
      <c r="F245" s="182"/>
      <c r="G245" s="182"/>
      <c r="H245" s="182"/>
      <c r="I245" s="183"/>
      <c r="J245" s="12">
        <v>406.09</v>
      </c>
      <c r="K245" s="248" t="s">
        <v>1310</v>
      </c>
      <c r="L245" s="249"/>
    </row>
    <row r="246" spans="1:12" s="11" customFormat="1" ht="25.5" customHeight="1" x14ac:dyDescent="0.25">
      <c r="A246" s="29"/>
      <c r="B246" s="29"/>
      <c r="C246" s="29"/>
      <c r="D246" s="181" t="s">
        <v>1725</v>
      </c>
      <c r="E246" s="197"/>
      <c r="F246" s="197"/>
      <c r="G246" s="197"/>
      <c r="H246" s="197"/>
      <c r="I246" s="198"/>
      <c r="J246" s="12">
        <f>1.36*2.1</f>
        <v>2.86</v>
      </c>
      <c r="K246" s="199" t="s">
        <v>1733</v>
      </c>
      <c r="L246" s="320"/>
    </row>
    <row r="247" spans="1:12" ht="61.5" customHeight="1" x14ac:dyDescent="0.25">
      <c r="A247" s="168" t="str">
        <f>'PLANILHA REFORMA'!A91</f>
        <v>8.2</v>
      </c>
      <c r="B247" s="168" t="str">
        <f>'PLANILHA REFORMA'!B91</f>
        <v>sinapi</v>
      </c>
      <c r="C247" s="213" t="str">
        <f>'PLANILHA REFORMA'!C91</f>
        <v>101966</v>
      </c>
      <c r="D247" s="194" t="str">
        <f>'PLANILHA REFORMA'!D91:H91</f>
        <v>CHAPIM SOBRE MUROS LINEARES, EM GRANITO OU MÁRMORE, L = 25 CM, ASSENTADO COM ARGAMASSA 1:6 COM ADITIVO</v>
      </c>
      <c r="E247" s="194"/>
      <c r="F247" s="194"/>
      <c r="G247" s="194"/>
      <c r="H247" s="194"/>
      <c r="I247" s="28" t="s">
        <v>663</v>
      </c>
      <c r="J247" s="12">
        <f>J248</f>
        <v>15.8</v>
      </c>
      <c r="K247" s="194"/>
      <c r="L247" s="194"/>
    </row>
    <row r="248" spans="1:12" ht="39.950000000000003" customHeight="1" x14ac:dyDescent="0.25">
      <c r="A248" s="168"/>
      <c r="B248" s="168"/>
      <c r="C248" s="168"/>
      <c r="D248" s="203" t="s">
        <v>220</v>
      </c>
      <c r="E248" s="203"/>
      <c r="F248" s="203"/>
      <c r="G248" s="203"/>
      <c r="H248" s="203"/>
      <c r="I248" s="203"/>
      <c r="J248" s="12">
        <f>7.9*2</f>
        <v>15.8</v>
      </c>
      <c r="K248" s="194" t="s">
        <v>1320</v>
      </c>
      <c r="L248" s="194"/>
    </row>
    <row r="249" spans="1:12" ht="12.75" customHeight="1" x14ac:dyDescent="0.25">
      <c r="A249" s="34"/>
      <c r="B249" s="54"/>
      <c r="C249" s="90"/>
      <c r="D249" s="23"/>
      <c r="E249" s="33"/>
      <c r="F249" s="33"/>
      <c r="G249" s="33"/>
      <c r="H249" s="33"/>
      <c r="I249" s="33"/>
      <c r="J249" s="39"/>
      <c r="K249" s="38"/>
      <c r="L249" s="36"/>
    </row>
    <row r="250" spans="1:12" ht="59.25" customHeight="1" x14ac:dyDescent="0.25">
      <c r="A250" s="168" t="str">
        <f>'PLANILHA REFORMA'!A92</f>
        <v>8.3</v>
      </c>
      <c r="B250" s="168" t="str">
        <f>'PLANILHA REFORMA'!B92</f>
        <v>sinapi</v>
      </c>
      <c r="C250" s="195" t="str">
        <f>'PLANILHA REFORMA'!C92</f>
        <v>100434</v>
      </c>
      <c r="D250" s="185" t="str">
        <f>'PLANILHA REFORMA'!D92:H92</f>
        <v>CALHA DE BEIRAL, SEMICIRCULAR DE PVC, DIAMETRO 125 MM, INCLUINDO CABECEIRAS, EMENDAS, BOCAIS, SUPORTES E VEDAÇÕES, EXCLUINDO CONDUTORES, INCLUSO TRANSPORTE VERTICAL</v>
      </c>
      <c r="E250" s="185"/>
      <c r="F250" s="185"/>
      <c r="G250" s="185"/>
      <c r="H250" s="185"/>
      <c r="I250" s="29" t="str">
        <f>'PLANILHA REFORMA'!I93</f>
        <v>m2</v>
      </c>
      <c r="J250" s="12">
        <f>J251</f>
        <v>6.9</v>
      </c>
      <c r="K250" s="186"/>
      <c r="L250" s="187"/>
    </row>
    <row r="251" spans="1:12" ht="24.95" customHeight="1" x14ac:dyDescent="0.25">
      <c r="A251" s="168"/>
      <c r="B251" s="168"/>
      <c r="C251" s="332"/>
      <c r="D251" s="181" t="s">
        <v>1323</v>
      </c>
      <c r="E251" s="182"/>
      <c r="F251" s="182"/>
      <c r="G251" s="182"/>
      <c r="H251" s="182"/>
      <c r="I251" s="183"/>
      <c r="J251" s="12">
        <f>3.45+2.1+1.35</f>
        <v>6.9</v>
      </c>
      <c r="K251" s="199"/>
      <c r="L251" s="189"/>
    </row>
    <row r="252" spans="1:12" ht="11.25" customHeight="1" x14ac:dyDescent="0.25">
      <c r="A252" s="192"/>
      <c r="B252" s="193"/>
      <c r="C252" s="193"/>
      <c r="D252" s="193"/>
      <c r="E252" s="193"/>
      <c r="F252" s="193"/>
      <c r="G252" s="193"/>
      <c r="H252" s="193"/>
      <c r="I252" s="193"/>
      <c r="J252" s="193"/>
      <c r="K252" s="193"/>
      <c r="L252" s="189"/>
    </row>
    <row r="253" spans="1:12" ht="30.75" customHeight="1" x14ac:dyDescent="0.25">
      <c r="A253" s="168" t="str">
        <f>'PLANILHA REFORMA'!A93</f>
        <v>8.4</v>
      </c>
      <c r="B253" s="168" t="str">
        <f>'PLANILHA REFORMA'!B93</f>
        <v>sinapi/insumo</v>
      </c>
      <c r="C253" s="195" t="str">
        <f>'PLANILHA REFORMA'!C93</f>
        <v>composição 2</v>
      </c>
      <c r="D253" s="185" t="str">
        <f>'PLANILHA REFORMA'!D93:H93</f>
        <v>TELHA TRAPEZOIDAL EM ACO ZINCADO, INCLUINDO  PINTURA, ALTURA DE APROXIMADAMENTE 40MM, ESPESSURA DE 0,50 MM E LARGURA UTIL DE 980 MM</v>
      </c>
      <c r="E253" s="185"/>
      <c r="F253" s="185"/>
      <c r="G253" s="185"/>
      <c r="H253" s="185"/>
      <c r="I253" s="25" t="s">
        <v>663</v>
      </c>
      <c r="J253" s="58">
        <f>J254</f>
        <v>408.95</v>
      </c>
      <c r="K253" s="186"/>
      <c r="L253" s="187"/>
    </row>
    <row r="254" spans="1:12" ht="24.95" customHeight="1" x14ac:dyDescent="0.25">
      <c r="A254" s="168"/>
      <c r="B254" s="168"/>
      <c r="C254" s="332"/>
      <c r="D254" s="181" t="s">
        <v>1735</v>
      </c>
      <c r="E254" s="182"/>
      <c r="F254" s="182"/>
      <c r="G254" s="182"/>
      <c r="H254" s="182"/>
      <c r="I254" s="183"/>
      <c r="J254" s="12">
        <f>J244</f>
        <v>408.95</v>
      </c>
      <c r="K254" s="248" t="s">
        <v>1734</v>
      </c>
      <c r="L254" s="249"/>
    </row>
    <row r="255" spans="1:12" ht="14.25" customHeight="1" x14ac:dyDescent="0.25">
      <c r="A255" s="192"/>
      <c r="B255" s="193"/>
      <c r="C255" s="193"/>
      <c r="D255" s="193"/>
      <c r="E255" s="193"/>
      <c r="F255" s="193"/>
      <c r="G255" s="193"/>
      <c r="H255" s="193"/>
      <c r="I255" s="193"/>
      <c r="J255" s="193"/>
      <c r="K255" s="193"/>
      <c r="L255" s="189"/>
    </row>
    <row r="256" spans="1:12" ht="51" customHeight="1" x14ac:dyDescent="0.25">
      <c r="A256" s="168" t="str">
        <f>'PLANILHA REFORMA'!A94</f>
        <v>8.5</v>
      </c>
      <c r="B256" s="168" t="str">
        <f>'PLANILHA REFORMA'!B94</f>
        <v>sinapi/insumo</v>
      </c>
      <c r="C256" s="213" t="s">
        <v>1765</v>
      </c>
      <c r="D256" s="194" t="str">
        <f>'PLANILHA REFORMA'!D94:H94</f>
        <v>Cobertura em chapa de policarbonato alveolar, na cor cristal, com 10mm de espessura, incluindo madeiramento em pecas de madeira e pilares em tubo de aco galvanizado. Fornecimento e colocacao.</v>
      </c>
      <c r="E256" s="194"/>
      <c r="F256" s="194"/>
      <c r="G256" s="194"/>
      <c r="H256" s="194"/>
      <c r="I256" s="59" t="s">
        <v>67</v>
      </c>
      <c r="J256" s="12">
        <f>J257+J258</f>
        <v>114.5</v>
      </c>
      <c r="K256" s="176"/>
      <c r="L256" s="176"/>
    </row>
    <row r="257" spans="1:12" ht="24.95" customHeight="1" x14ac:dyDescent="0.25">
      <c r="A257" s="168"/>
      <c r="B257" s="168"/>
      <c r="C257" s="167"/>
      <c r="D257" s="194" t="s">
        <v>1321</v>
      </c>
      <c r="E257" s="194"/>
      <c r="F257" s="194"/>
      <c r="G257" s="194"/>
      <c r="H257" s="194"/>
      <c r="I257" s="194"/>
      <c r="J257" s="12">
        <f>8.3*5.85</f>
        <v>48.56</v>
      </c>
      <c r="K257" s="188" t="s">
        <v>1322</v>
      </c>
      <c r="L257" s="209"/>
    </row>
    <row r="258" spans="1:12" ht="24.95" customHeight="1" x14ac:dyDescent="0.25">
      <c r="A258" s="168"/>
      <c r="B258" s="168"/>
      <c r="C258" s="168"/>
      <c r="D258" s="194" t="s">
        <v>1675</v>
      </c>
      <c r="E258" s="194"/>
      <c r="F258" s="194"/>
      <c r="G258" s="194"/>
      <c r="H258" s="194"/>
      <c r="I258" s="194"/>
      <c r="J258" s="58">
        <f>8.1*5.85+7*2.65</f>
        <v>65.94</v>
      </c>
      <c r="K258" s="176" t="s">
        <v>1676</v>
      </c>
      <c r="L258" s="176"/>
    </row>
    <row r="259" spans="1:12" ht="12.75" customHeight="1" x14ac:dyDescent="0.25">
      <c r="A259" s="34"/>
      <c r="B259" s="54"/>
      <c r="C259" s="54"/>
      <c r="D259" s="38"/>
      <c r="E259" s="38"/>
      <c r="F259" s="38"/>
      <c r="G259" s="38"/>
      <c r="H259" s="38"/>
      <c r="I259" s="38"/>
      <c r="J259" s="111"/>
      <c r="K259" s="60"/>
      <c r="L259" s="92"/>
    </row>
    <row r="260" spans="1:12" ht="13.5" customHeight="1" x14ac:dyDescent="0.25">
      <c r="A260" s="34"/>
      <c r="B260" s="54"/>
      <c r="C260" s="54"/>
      <c r="D260" s="351" t="str">
        <f>'PLANILHA REFORMA'!D97:H97</f>
        <v>TETOS E FORROS</v>
      </c>
      <c r="E260" s="351"/>
      <c r="F260" s="351"/>
      <c r="G260" s="351"/>
      <c r="H260" s="351"/>
      <c r="I260" s="351"/>
      <c r="J260" s="111"/>
      <c r="K260" s="60"/>
      <c r="L260" s="92"/>
    </row>
    <row r="261" spans="1:12" ht="24.95" customHeight="1" x14ac:dyDescent="0.25">
      <c r="A261" s="168" t="str">
        <f>'PLANILHA REFORMA'!A98</f>
        <v>9.1</v>
      </c>
      <c r="B261" s="168" t="str">
        <f>'PLANILHA REFORMA'!B98</f>
        <v>sinapi</v>
      </c>
      <c r="C261" s="167" t="str">
        <f>'PLANILHA REFORMA'!C98</f>
        <v>96113</v>
      </c>
      <c r="D261" s="194" t="str">
        <f>'PLANILHA REFORMA'!D98:H98</f>
        <v>FORRO EM PLACAS DE GESSO, PARA AMBIENTES COMERCIAIS</v>
      </c>
      <c r="E261" s="194"/>
      <c r="F261" s="194"/>
      <c r="G261" s="194"/>
      <c r="H261" s="194"/>
      <c r="I261" s="28" t="s">
        <v>663</v>
      </c>
      <c r="J261" s="58">
        <f>J262</f>
        <v>68.22</v>
      </c>
      <c r="K261" s="176"/>
      <c r="L261" s="176"/>
    </row>
    <row r="262" spans="1:12" ht="24.95" customHeight="1" x14ac:dyDescent="0.25">
      <c r="A262" s="168"/>
      <c r="B262" s="168"/>
      <c r="C262" s="168"/>
      <c r="D262" s="194" t="s">
        <v>1324</v>
      </c>
      <c r="E262" s="194"/>
      <c r="F262" s="194"/>
      <c r="G262" s="194"/>
      <c r="H262" s="194"/>
      <c r="I262" s="194"/>
      <c r="J262" s="58">
        <f>6.9+2.31+2.41+2*1.85+10.54+11.26+8.94+8.2+6.72+2.99*0.75+2.5*2</f>
        <v>68.22</v>
      </c>
      <c r="K262" s="238" t="s">
        <v>1325</v>
      </c>
      <c r="L262" s="238"/>
    </row>
    <row r="263" spans="1:12" ht="24.95" customHeight="1" x14ac:dyDescent="0.25">
      <c r="A263" s="34"/>
      <c r="B263" s="54"/>
      <c r="C263" s="54"/>
      <c r="D263" s="351" t="str">
        <f>'PLANILHA REFORMA'!D101:H101</f>
        <v>REVESTIMENTO DE PAREDES</v>
      </c>
      <c r="E263" s="351"/>
      <c r="F263" s="351"/>
      <c r="G263" s="351"/>
      <c r="H263" s="351"/>
      <c r="I263" s="351"/>
      <c r="J263" s="111"/>
      <c r="K263" s="60"/>
      <c r="L263" s="92"/>
    </row>
    <row r="264" spans="1:12" ht="60" customHeight="1" x14ac:dyDescent="0.25">
      <c r="A264" s="168" t="str">
        <f>'PLANILHA REFORMA'!A102</f>
        <v>10.1</v>
      </c>
      <c r="B264" s="168" t="str">
        <f>'PLANILHA REFORMA'!B102</f>
        <v>sinapi</v>
      </c>
      <c r="C264" s="213" t="str">
        <f>'PLANILHA REFORMA'!C102</f>
        <v>87878</v>
      </c>
      <c r="D264" s="194" t="str">
        <f>'PLANILHA REFORMA'!D102:H102</f>
        <v>CHAPISCO APLICADO EM ALVENARIAS E ESTRUTURAS DE CONCRETO INTERNAS, COMCOLHER DE PEDREIRO. ARGAMASSA TRAÇO 1:3 COM PREPARO MANUAL</v>
      </c>
      <c r="E264" s="194"/>
      <c r="F264" s="194"/>
      <c r="G264" s="194"/>
      <c r="H264" s="194"/>
      <c r="I264" s="28" t="s">
        <v>67</v>
      </c>
      <c r="J264" s="58">
        <f>J265+J266</f>
        <v>65.67</v>
      </c>
      <c r="K264" s="176"/>
      <c r="L264" s="176"/>
    </row>
    <row r="265" spans="1:12" ht="24.95" customHeight="1" x14ac:dyDescent="0.25">
      <c r="A265" s="168"/>
      <c r="B265" s="168"/>
      <c r="C265" s="168"/>
      <c r="D265" s="194" t="str">
        <f>D262</f>
        <v>acesso administrativo, ampliações e farmacia</v>
      </c>
      <c r="E265" s="194"/>
      <c r="F265" s="194"/>
      <c r="G265" s="194"/>
      <c r="H265" s="194"/>
      <c r="I265" s="194"/>
      <c r="J265" s="58">
        <f>2*8*1.85+0.8*0.6*2+0.3*3*2+1.4*1.2*2+0.8*0.6*2+0.45*0.6*2+1.2*3*2-0.8*2.1*2+2.3*3*2+0.7*2.1*2+0.8*2.1*2</f>
        <v>61.16</v>
      </c>
      <c r="K265" s="362" t="s">
        <v>1736</v>
      </c>
      <c r="L265" s="362"/>
    </row>
    <row r="266" spans="1:12" ht="24.95" customHeight="1" x14ac:dyDescent="0.25">
      <c r="A266" s="34"/>
      <c r="B266" s="54"/>
      <c r="C266" s="54"/>
      <c r="D266" s="197" t="s">
        <v>1725</v>
      </c>
      <c r="E266" s="197"/>
      <c r="F266" s="197"/>
      <c r="G266" s="197"/>
      <c r="H266" s="197"/>
      <c r="I266" s="197"/>
      <c r="J266" s="58">
        <v>4.51</v>
      </c>
      <c r="K266" s="204" t="s">
        <v>1737</v>
      </c>
      <c r="L266" s="204"/>
    </row>
    <row r="267" spans="1:12" ht="13.5" customHeight="1" x14ac:dyDescent="0.25">
      <c r="A267" s="192"/>
      <c r="B267" s="193"/>
      <c r="C267" s="193"/>
      <c r="D267" s="193"/>
      <c r="E267" s="193"/>
      <c r="F267" s="193"/>
      <c r="G267" s="193"/>
      <c r="H267" s="193"/>
      <c r="I267" s="193"/>
      <c r="J267" s="193"/>
      <c r="K267" s="193"/>
      <c r="L267" s="189"/>
    </row>
    <row r="268" spans="1:12" s="11" customFormat="1" ht="51" customHeight="1" x14ac:dyDescent="0.25">
      <c r="A268" s="168" t="str">
        <f>'PLANILHA REFORMA'!A103</f>
        <v>10.2</v>
      </c>
      <c r="B268" s="168" t="str">
        <f>'PLANILHA REFORMA'!B103</f>
        <v>sinapi</v>
      </c>
      <c r="C268" s="167" t="str">
        <f>'PLANILHA REFORMA'!C103</f>
        <v>87904</v>
      </c>
      <c r="D268" s="194" t="str">
        <f>'PLANILHA REFORMA'!D103:H103</f>
        <v>CHAPISCO APLICADO EM ALVENARIA (COM PRESENÇA DE VÃOS) E ESTRUTURAS DECONCRETO DE FACHADA, COM COLHER DE PEDREIRO. ARGAMASSA TRAÇO 1:3 COMPREPARO MANUAL</v>
      </c>
      <c r="E268" s="194"/>
      <c r="F268" s="194"/>
      <c r="G268" s="194"/>
      <c r="H268" s="194"/>
      <c r="I268" s="28" t="s">
        <v>67</v>
      </c>
      <c r="J268" s="12">
        <f>J269</f>
        <v>196.46</v>
      </c>
      <c r="K268" s="176"/>
      <c r="L268" s="176"/>
    </row>
    <row r="269" spans="1:12" s="11" customFormat="1" ht="46.5" customHeight="1" x14ac:dyDescent="0.25">
      <c r="A269" s="168"/>
      <c r="B269" s="168"/>
      <c r="C269" s="168"/>
      <c r="D269" s="194" t="s">
        <v>936</v>
      </c>
      <c r="E269" s="194"/>
      <c r="F269" s="194"/>
      <c r="G269" s="194"/>
      <c r="H269" s="194"/>
      <c r="I269" s="194"/>
      <c r="J269" s="12">
        <f>(10.37+5.4+2+2+7.9+2)*3-2.7*2.7+7.9*1.45+0.65*7.9+1.4*1.2+2.99*3*4-2*0.8*2+2.4*3*2+6.12*3+2.85*3*2+3.14*3+4.51</f>
        <v>196.46</v>
      </c>
      <c r="K269" s="362" t="s">
        <v>1738</v>
      </c>
      <c r="L269" s="362"/>
    </row>
    <row r="270" spans="1:12" s="11" customFormat="1" ht="13.5" customHeight="1" x14ac:dyDescent="0.25">
      <c r="A270" s="34"/>
      <c r="B270" s="54"/>
      <c r="C270" s="54"/>
      <c r="D270" s="38"/>
      <c r="E270" s="38"/>
      <c r="F270" s="38"/>
      <c r="G270" s="38"/>
      <c r="H270" s="38"/>
      <c r="I270" s="38"/>
      <c r="J270" s="39"/>
      <c r="K270" s="60"/>
      <c r="L270" s="92"/>
    </row>
    <row r="271" spans="1:12" s="11" customFormat="1" ht="66" customHeight="1" x14ac:dyDescent="0.25">
      <c r="A271" s="168" t="str">
        <f>'PLANILHA REFORMA'!A104</f>
        <v>10.3</v>
      </c>
      <c r="B271" s="168" t="str">
        <f>'PLANILHA REFORMA'!B104</f>
        <v>sinapi</v>
      </c>
      <c r="C271" s="167" t="str">
        <f>'PLANILHA REFORMA'!C104</f>
        <v>87528</v>
      </c>
      <c r="D271" s="171" t="str">
        <f>'PLANILHA REFORMA'!D104:H104</f>
        <v>EMBOÇO, PARA RECEBIMENTO DE CERÂMICA, EM ARGAMASSA TRAÇO 1:2:8, PREPARO MANUAL, APLICADO MANUALMENTE EM FACES INTERNAS DE PAREDES, PARA AMBIENTE COM ÁREA MENOR QUE 5M2, ESPESSURA DE 20MM, COM EXECUÇÃO DE TALISCAS</v>
      </c>
      <c r="E271" s="194"/>
      <c r="F271" s="194"/>
      <c r="G271" s="194"/>
      <c r="H271" s="194"/>
      <c r="I271" s="28" t="str">
        <f>I268</f>
        <v>m²</v>
      </c>
      <c r="J271" s="12">
        <f>J272+J273+J274</f>
        <v>87.53</v>
      </c>
      <c r="K271" s="176"/>
      <c r="L271" s="176"/>
    </row>
    <row r="272" spans="1:12" s="11" customFormat="1" ht="24.95" customHeight="1" x14ac:dyDescent="0.25">
      <c r="A272" s="168"/>
      <c r="B272" s="168"/>
      <c r="C272" s="167"/>
      <c r="D272" s="171" t="s">
        <v>1332</v>
      </c>
      <c r="E272" s="194"/>
      <c r="F272" s="194"/>
      <c r="G272" s="194"/>
      <c r="H272" s="194"/>
      <c r="I272" s="194"/>
      <c r="J272" s="12">
        <f>1.85*3*4+1.3*3*4+2*1.5*2+1.85*1.5</f>
        <v>46.58</v>
      </c>
      <c r="K272" s="176" t="s">
        <v>1333</v>
      </c>
      <c r="L272" s="176"/>
    </row>
    <row r="273" spans="1:12" s="11" customFormat="1" ht="24.95" customHeight="1" x14ac:dyDescent="0.25">
      <c r="A273" s="168"/>
      <c r="B273" s="168"/>
      <c r="C273" s="167"/>
      <c r="D273" s="194" t="s">
        <v>1334</v>
      </c>
      <c r="E273" s="194"/>
      <c r="F273" s="194"/>
      <c r="G273" s="194"/>
      <c r="H273" s="194"/>
      <c r="I273" s="194"/>
      <c r="J273" s="39">
        <f>2.99*1.5+1.5*1.5+0.8*0.6+0.8*0.6+1.4*1.2+0.3*1.5+0.1*1.5+0.6*1.5+0.8*1.5*2</f>
        <v>13.28</v>
      </c>
      <c r="K273" s="176" t="s">
        <v>1335</v>
      </c>
      <c r="L273" s="176"/>
    </row>
    <row r="274" spans="1:12" s="11" customFormat="1" ht="24.95" customHeight="1" x14ac:dyDescent="0.25">
      <c r="A274" s="34"/>
      <c r="B274" s="54"/>
      <c r="C274" s="54"/>
      <c r="D274" s="194" t="s">
        <v>936</v>
      </c>
      <c r="E274" s="194"/>
      <c r="F274" s="194"/>
      <c r="G274" s="194"/>
      <c r="H274" s="194"/>
      <c r="I274" s="194"/>
      <c r="J274" s="39">
        <f>(10.37+5.4+2+7.9+2)*1</f>
        <v>27.67</v>
      </c>
      <c r="K274" s="176" t="s">
        <v>1336</v>
      </c>
      <c r="L274" s="176"/>
    </row>
    <row r="275" spans="1:12" ht="9.9499999999999993" customHeight="1" x14ac:dyDescent="0.25">
      <c r="A275" s="192"/>
      <c r="B275" s="193"/>
      <c r="C275" s="193"/>
      <c r="D275" s="193"/>
      <c r="E275" s="193"/>
      <c r="F275" s="193"/>
      <c r="G275" s="193"/>
      <c r="H275" s="193"/>
      <c r="I275" s="193"/>
      <c r="J275" s="193"/>
      <c r="K275" s="193"/>
      <c r="L275" s="189"/>
    </row>
    <row r="276" spans="1:12" s="11" customFormat="1" ht="57.75" customHeight="1" x14ac:dyDescent="0.25">
      <c r="A276" s="168" t="str">
        <f>'PLANILHA REFORMA'!A105</f>
        <v>10.4</v>
      </c>
      <c r="B276" s="168" t="str">
        <f>'PLANILHA AMPLIAÇÃO'!B93</f>
        <v>sinapi</v>
      </c>
      <c r="C276" s="167" t="str">
        <f>'PLANILHA REFORMA'!C105</f>
        <v>composição 3A</v>
      </c>
      <c r="D276" s="185" t="str">
        <f>'PLANILHA REFORMA'!D105:H105</f>
        <v>REVESTIMENTO CERÂMICO PARA PAREDES INTERNAS COM PLACAS TIPO ESMALTADAEXTRA DE DIMENSÕES 20X20 CM APLICADAS EM AMBIENTES DE ÁREA MAIOR QUE 5M² NA ALTURA INTEIRA DAS PAREDES, COM REJUNTE EPOXI</v>
      </c>
      <c r="E276" s="185"/>
      <c r="F276" s="185"/>
      <c r="G276" s="185"/>
      <c r="H276" s="185"/>
      <c r="I276" s="29" t="str">
        <f>'PLANILHA REFORMA'!I102</f>
        <v>m²</v>
      </c>
      <c r="J276" s="12">
        <f>J277+J278</f>
        <v>276.52</v>
      </c>
      <c r="K276" s="186"/>
      <c r="L276" s="187"/>
    </row>
    <row r="277" spans="1:12" s="11" customFormat="1" ht="55.5" customHeight="1" x14ac:dyDescent="0.25">
      <c r="A277" s="168"/>
      <c r="B277" s="168"/>
      <c r="C277" s="168"/>
      <c r="D277" s="181" t="s">
        <v>1337</v>
      </c>
      <c r="E277" s="182"/>
      <c r="F277" s="182"/>
      <c r="G277" s="182"/>
      <c r="H277" s="182"/>
      <c r="I277" s="183"/>
      <c r="J277" s="12">
        <f>J58+J59+J60+J61+J62+J63+J64+J66+J67</f>
        <v>188.15</v>
      </c>
      <c r="K277" s="169"/>
      <c r="L277" s="180"/>
    </row>
    <row r="278" spans="1:12" s="11" customFormat="1" ht="24.95" customHeight="1" x14ac:dyDescent="0.25">
      <c r="A278" s="168"/>
      <c r="B278" s="168"/>
      <c r="C278" s="168"/>
      <c r="D278" s="181" t="s">
        <v>1407</v>
      </c>
      <c r="E278" s="182"/>
      <c r="F278" s="182"/>
      <c r="G278" s="182"/>
      <c r="H278" s="182"/>
      <c r="I278" s="183"/>
      <c r="J278" s="12">
        <f>J271+0.6*4*0.2+0.6*0.6</f>
        <v>88.37</v>
      </c>
      <c r="K278" s="169" t="s">
        <v>1408</v>
      </c>
      <c r="L278" s="180"/>
    </row>
    <row r="279" spans="1:12" ht="9.9499999999999993" customHeight="1" x14ac:dyDescent="0.25">
      <c r="A279" s="192"/>
      <c r="B279" s="193"/>
      <c r="C279" s="193"/>
      <c r="D279" s="193"/>
      <c r="E279" s="193"/>
      <c r="F279" s="193"/>
      <c r="G279" s="193"/>
      <c r="H279" s="193"/>
      <c r="I279" s="193"/>
      <c r="J279" s="193"/>
      <c r="K279" s="193"/>
      <c r="L279" s="189"/>
    </row>
    <row r="280" spans="1:12" ht="48" customHeight="1" x14ac:dyDescent="0.25">
      <c r="A280" s="168" t="str">
        <f>'PLANILHA REFORMA'!A106</f>
        <v>10.5</v>
      </c>
      <c r="B280" s="168" t="str">
        <f>'PLANILHA REFORMA'!B106</f>
        <v>SINAPI/INSUMO</v>
      </c>
      <c r="C280" s="213" t="s">
        <v>562</v>
      </c>
      <c r="D280" s="185" t="str">
        <f>'PLANILHA REFORMA'!D106:H106</f>
        <v xml:space="preserve">Cerâmica 10 x 10 cm, nas cores branco e azul com rejunte esp. 0.5 cm , empregando argamassa colante </v>
      </c>
      <c r="E280" s="185"/>
      <c r="F280" s="185"/>
      <c r="G280" s="185"/>
      <c r="H280" s="185"/>
      <c r="I280" s="25" t="s">
        <v>663</v>
      </c>
      <c r="J280" s="29">
        <f>J281</f>
        <v>103.79</v>
      </c>
      <c r="K280" s="176"/>
      <c r="L280" s="168"/>
    </row>
    <row r="281" spans="1:12" ht="48" customHeight="1" x14ac:dyDescent="0.25">
      <c r="A281" s="168"/>
      <c r="B281" s="168"/>
      <c r="C281" s="168"/>
      <c r="D281" s="203" t="s">
        <v>1338</v>
      </c>
      <c r="E281" s="270"/>
      <c r="F281" s="270"/>
      <c r="G281" s="270"/>
      <c r="H281" s="270"/>
      <c r="I281" s="270"/>
      <c r="J281" s="12">
        <f>J65+J274</f>
        <v>103.79</v>
      </c>
      <c r="K281" s="168"/>
      <c r="L281" s="168"/>
    </row>
    <row r="282" spans="1:12" ht="9.9499999999999993" customHeight="1" x14ac:dyDescent="0.25">
      <c r="A282" s="3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35"/>
    </row>
    <row r="283" spans="1:12" s="11" customFormat="1" ht="57.75" customHeight="1" x14ac:dyDescent="0.25">
      <c r="A283" s="168" t="str">
        <f>'PLANILHA REFORMA'!A107</f>
        <v>10.6</v>
      </c>
      <c r="B283" s="168" t="str">
        <f>'PLANILHA REFORMA'!B107</f>
        <v>sinapi</v>
      </c>
      <c r="C283" s="167" t="str">
        <f>'PLANILHA REFORMA'!C107</f>
        <v>87530</v>
      </c>
      <c r="D283" s="185" t="str">
        <f>'PLANILHA REFORMA'!D107:H107</f>
        <v>MASSA ÚNICA, PARA RECEBIMENTO DE PINTURA, EM ARGAMASSA TRAÇO 1:2:8, PREPARO MANUAL, APLICADA MANUALMENTE EM FACES INTERNAS DE PAREDES, ESPES
SURA DE 20MM, COM EXECUÇÃO DE TALISCAS</v>
      </c>
      <c r="E283" s="185"/>
      <c r="F283" s="185"/>
      <c r="G283" s="185"/>
      <c r="H283" s="185"/>
      <c r="I283" s="29" t="str">
        <f>'PLANILHA REFORMA'!I103</f>
        <v>m²</v>
      </c>
      <c r="J283" s="12">
        <f>ROUND(SUM(J284:J285),2)</f>
        <v>174.6</v>
      </c>
      <c r="K283" s="186"/>
      <c r="L283" s="187"/>
    </row>
    <row r="284" spans="1:12" s="11" customFormat="1" ht="60" customHeight="1" x14ac:dyDescent="0.25">
      <c r="A284" s="168"/>
      <c r="B284" s="168"/>
      <c r="C284" s="168"/>
      <c r="D284" s="181" t="s">
        <v>1358</v>
      </c>
      <c r="E284" s="182"/>
      <c r="F284" s="182"/>
      <c r="G284" s="182"/>
      <c r="H284" s="182"/>
      <c r="I284" s="183"/>
      <c r="J284" s="12">
        <f>J264+J268-J271</f>
        <v>174.6</v>
      </c>
      <c r="K284" s="169"/>
      <c r="L284" s="180"/>
    </row>
    <row r="285" spans="1:12" ht="18.75" customHeight="1" x14ac:dyDescent="0.25">
      <c r="A285" s="168"/>
      <c r="B285" s="168"/>
      <c r="C285" s="168"/>
      <c r="D285" s="181"/>
      <c r="E285" s="182"/>
      <c r="F285" s="182"/>
      <c r="G285" s="182"/>
      <c r="H285" s="182"/>
      <c r="I285" s="183"/>
      <c r="J285" s="12"/>
      <c r="K285" s="244"/>
      <c r="L285" s="180"/>
    </row>
    <row r="286" spans="1:12" ht="9.75" customHeight="1" x14ac:dyDescent="0.25">
      <c r="A286" s="192"/>
      <c r="B286" s="193"/>
      <c r="C286" s="193"/>
      <c r="D286" s="193"/>
      <c r="E286" s="193"/>
      <c r="F286" s="193"/>
      <c r="G286" s="193"/>
      <c r="H286" s="193"/>
      <c r="I286" s="193"/>
      <c r="J286" s="193"/>
      <c r="K286" s="193"/>
      <c r="L286" s="189"/>
    </row>
    <row r="287" spans="1:12" ht="17.25" customHeight="1" x14ac:dyDescent="0.25">
      <c r="A287" s="34"/>
      <c r="B287" s="54"/>
      <c r="C287" s="54"/>
      <c r="D287" s="219" t="str">
        <f>'PLANILHA REFORMA'!D110:H110</f>
        <v>PISOS INTERNOS E EXTERNOS</v>
      </c>
      <c r="E287" s="219"/>
      <c r="F287" s="219"/>
      <c r="G287" s="219"/>
      <c r="H287" s="219"/>
      <c r="I287" s="219"/>
      <c r="J287" s="54"/>
      <c r="K287" s="95"/>
      <c r="L287" s="131"/>
    </row>
    <row r="288" spans="1:12" ht="45" customHeight="1" x14ac:dyDescent="0.25">
      <c r="A288" s="168" t="str">
        <f>'PLANILHA REFORMA'!A111</f>
        <v>11.1</v>
      </c>
      <c r="B288" s="168" t="str">
        <f>'PLANILHA REFORMA'!B111</f>
        <v>sinapi</v>
      </c>
      <c r="C288" s="167" t="str">
        <f>'PLANILHA REFORMA'!C111</f>
        <v>94962</v>
      </c>
      <c r="D288" s="194" t="str">
        <f>'PLANILHA REFORMA'!D111:H111</f>
        <v>CONCRETO MAGRO PARA LASTRO, TRAÇO 1:4,5:4,5 (EM MASSA SECA DE CIMENTO/AREIA MÉDIA/ BRITA 1) - PREPARO MECÂNICO COM BETONEIRA 400 L.</v>
      </c>
      <c r="E288" s="194"/>
      <c r="F288" s="194"/>
      <c r="G288" s="194"/>
      <c r="H288" s="194"/>
      <c r="I288" s="59" t="s">
        <v>663</v>
      </c>
      <c r="J288" s="12">
        <f>J289</f>
        <v>88.74</v>
      </c>
      <c r="K288" s="358" t="s">
        <v>1740</v>
      </c>
      <c r="L288" s="359"/>
    </row>
    <row r="289" spans="1:13" ht="18.75" customHeight="1" x14ac:dyDescent="0.25">
      <c r="A289" s="168"/>
      <c r="B289" s="168"/>
      <c r="C289" s="168"/>
      <c r="D289" s="194" t="s">
        <v>1739</v>
      </c>
      <c r="E289" s="194"/>
      <c r="F289" s="194"/>
      <c r="G289" s="194"/>
      <c r="H289" s="194"/>
      <c r="I289" s="194"/>
      <c r="J289" s="12">
        <f>11.26+8.94+8.2+6.72+9.77+0.75*2.99+2.5*2+2.41+2.31+6.9+2*1.85+1.5*1.5*9+0.8*1.3</f>
        <v>88.74</v>
      </c>
      <c r="K289" s="360"/>
      <c r="L289" s="361"/>
    </row>
    <row r="290" spans="1:13" ht="9.9499999999999993" customHeight="1" x14ac:dyDescent="0.25">
      <c r="A290" s="192"/>
      <c r="B290" s="193"/>
      <c r="C290" s="193"/>
      <c r="D290" s="193"/>
      <c r="E290" s="193"/>
      <c r="F290" s="193"/>
      <c r="G290" s="193"/>
      <c r="H290" s="193"/>
      <c r="I290" s="193"/>
      <c r="J290" s="193"/>
      <c r="K290" s="193"/>
      <c r="L290" s="189"/>
    </row>
    <row r="291" spans="1:13" s="11" customFormat="1" ht="51.75" customHeight="1" x14ac:dyDescent="0.25">
      <c r="A291" s="168" t="str">
        <f>'PLANILHA REFORMA'!A112</f>
        <v>11.2</v>
      </c>
      <c r="B291" s="168" t="str">
        <f>'PLANILHA REFORMA'!B112</f>
        <v>sinapi</v>
      </c>
      <c r="C291" s="167" t="str">
        <f>'PLANILHA REFORMA'!C112</f>
        <v>104162</v>
      </c>
      <c r="D291" s="185" t="str">
        <f>'PLANILHA REFORMA'!D112:H112</f>
        <v>PISO EM GRANILITE, MARMORITE OU GRANITINA EM AMBIENTES INTERNOS, COM ESPESSURA DE 8 MM, INCLUSO MISTURA EM BETONEIRA, COLOCAÇÃO DAS JUNTASAPLICAÇÃO DO PISO, 4 POLIMENTOS COM POLITRIZ, ESTUCAMENTO, SELADOR E CERA</v>
      </c>
      <c r="E291" s="185"/>
      <c r="F291" s="185"/>
      <c r="G291" s="185"/>
      <c r="H291" s="185"/>
      <c r="I291" s="29" t="str">
        <f>'PLANILHA REFORMA'!I104</f>
        <v>m²</v>
      </c>
      <c r="J291" s="12">
        <f>ROUND(SUM(J292:J293),2)</f>
        <v>89.34</v>
      </c>
      <c r="K291" s="186"/>
      <c r="L291" s="187"/>
    </row>
    <row r="292" spans="1:13" s="11" customFormat="1" ht="45" customHeight="1" x14ac:dyDescent="0.25">
      <c r="A292" s="168"/>
      <c r="B292" s="168"/>
      <c r="C292" s="168"/>
      <c r="D292" s="181" t="s">
        <v>1361</v>
      </c>
      <c r="E292" s="182"/>
      <c r="F292" s="182"/>
      <c r="G292" s="182"/>
      <c r="H292" s="182"/>
      <c r="I292" s="183"/>
      <c r="J292" s="58">
        <f>87.7+2.7*0.15+1.75*0.15+2*0.15+2.2*0.15+2.3*0.15</f>
        <v>89.34</v>
      </c>
      <c r="K292" s="169" t="s">
        <v>1362</v>
      </c>
      <c r="L292" s="180"/>
    </row>
    <row r="293" spans="1:13" s="11" customFormat="1" ht="25.5" customHeight="1" x14ac:dyDescent="0.25">
      <c r="A293" s="168"/>
      <c r="B293" s="168"/>
      <c r="C293" s="168"/>
      <c r="D293" s="181"/>
      <c r="E293" s="182"/>
      <c r="F293" s="182"/>
      <c r="G293" s="182"/>
      <c r="H293" s="182"/>
      <c r="I293" s="183"/>
      <c r="J293" s="12"/>
      <c r="K293" s="169"/>
      <c r="L293" s="180"/>
    </row>
    <row r="294" spans="1:13" ht="9.9499999999999993" customHeight="1" x14ac:dyDescent="0.25">
      <c r="A294" s="192"/>
      <c r="B294" s="193"/>
      <c r="C294" s="193"/>
      <c r="D294" s="193"/>
      <c r="E294" s="193"/>
      <c r="F294" s="193"/>
      <c r="G294" s="193"/>
      <c r="H294" s="193"/>
      <c r="I294" s="193"/>
      <c r="J294" s="193"/>
      <c r="K294" s="193"/>
      <c r="L294" s="189"/>
    </row>
    <row r="295" spans="1:13" s="11" customFormat="1" ht="30.75" customHeight="1" x14ac:dyDescent="0.25">
      <c r="A295" s="168" t="str">
        <f>'PLANILHA REFORMA'!A113</f>
        <v>11.3</v>
      </c>
      <c r="B295" s="168" t="str">
        <f>'PLANILHA REFORMA'!B113</f>
        <v>sinapi</v>
      </c>
      <c r="C295" s="167" t="str">
        <f>'PLANILHA REFORMA'!C113</f>
        <v>104162*</v>
      </c>
      <c r="D295" s="185" t="str">
        <f>'PLANILHA REFORMA'!D113:H113</f>
        <v>Polimento de piso com 04 polimentos com politriz</v>
      </c>
      <c r="E295" s="185"/>
      <c r="F295" s="185"/>
      <c r="G295" s="185"/>
      <c r="H295" s="185"/>
      <c r="I295" s="29" t="str">
        <f>'PLANILHA REFORMA'!I105</f>
        <v>m²</v>
      </c>
      <c r="J295" s="12">
        <f>ROUND(SUM(J296:J296),2)</f>
        <v>266.72000000000003</v>
      </c>
      <c r="K295" s="186"/>
      <c r="L295" s="187"/>
    </row>
    <row r="296" spans="1:13" ht="66.75" customHeight="1" x14ac:dyDescent="0.25">
      <c r="A296" s="168"/>
      <c r="B296" s="168"/>
      <c r="C296" s="168"/>
      <c r="D296" s="181" t="s">
        <v>1367</v>
      </c>
      <c r="E296" s="182"/>
      <c r="F296" s="182"/>
      <c r="G296" s="182"/>
      <c r="H296" s="182"/>
      <c r="I296" s="183"/>
      <c r="J296" s="12">
        <f>(11.26+8.94+8.2+6.72+4.49+10.01+12.26+15+2.21+4+6+9.27+9.27+2.34+7.92+9.77+23.01+10.54+9.77*2+3.12+2.02+9.77*2+20.19+9.29+6.56*2+3.7*2+4.07+9.29+20.19+8.5*2+9.35+14.87+2.41+2.31+6.9+4.07+10.17)-89.34</f>
        <v>266.72000000000003</v>
      </c>
      <c r="K296" s="169" t="s">
        <v>1364</v>
      </c>
      <c r="L296" s="180"/>
    </row>
    <row r="297" spans="1:13" ht="9.9499999999999993" customHeight="1" x14ac:dyDescent="0.25">
      <c r="A297" s="192"/>
      <c r="B297" s="193"/>
      <c r="C297" s="193"/>
      <c r="D297" s="193"/>
      <c r="E297" s="193"/>
      <c r="F297" s="193"/>
      <c r="G297" s="193"/>
      <c r="H297" s="193"/>
      <c r="I297" s="193"/>
      <c r="J297" s="193"/>
      <c r="K297" s="193"/>
      <c r="L297" s="189"/>
    </row>
    <row r="298" spans="1:13" s="11" customFormat="1" ht="75" customHeight="1" x14ac:dyDescent="0.25">
      <c r="A298" s="168" t="str">
        <f>'PLANILHA REFORMA'!A114</f>
        <v>11.4</v>
      </c>
      <c r="B298" s="168" t="str">
        <f>'PLANILHA REFORMA'!B114</f>
        <v>sinapi</v>
      </c>
      <c r="C298" s="213" t="str">
        <f>'PLANILHA REFORMA'!C114</f>
        <v>102491</v>
      </c>
      <c r="D298" s="185" t="str">
        <f>'PLANILHA REFORMA'!D114:H114</f>
        <v>PINTURA DE PISO COM TINTA RESINA ACRÍLICA, APLICAÇÃO MANUAL, 2 DEMÃOS, INCLUSO FUNDO PREPARADOR</v>
      </c>
      <c r="E298" s="185"/>
      <c r="F298" s="185"/>
      <c r="G298" s="185"/>
      <c r="H298" s="185"/>
      <c r="I298" s="29" t="str">
        <f>'PLANILHA REFORMA'!I106</f>
        <v>m²</v>
      </c>
      <c r="J298" s="12">
        <f>ROUND(SUM(J299:J299),2)</f>
        <v>356.06</v>
      </c>
      <c r="K298" s="186"/>
      <c r="L298" s="187"/>
    </row>
    <row r="299" spans="1:13" s="11" customFormat="1" ht="39.950000000000003" customHeight="1" x14ac:dyDescent="0.25">
      <c r="A299" s="168"/>
      <c r="B299" s="168"/>
      <c r="C299" s="168"/>
      <c r="D299" s="181" t="s">
        <v>1368</v>
      </c>
      <c r="E299" s="182"/>
      <c r="F299" s="182"/>
      <c r="G299" s="182"/>
      <c r="H299" s="182"/>
      <c r="I299" s="183"/>
      <c r="J299" s="12">
        <f>J296+J291</f>
        <v>356.06</v>
      </c>
      <c r="K299" s="169" t="s">
        <v>1369</v>
      </c>
      <c r="L299" s="180"/>
    </row>
    <row r="300" spans="1:13" ht="9.9499999999999993" customHeight="1" x14ac:dyDescent="0.25">
      <c r="A300" s="192"/>
      <c r="B300" s="193"/>
      <c r="C300" s="193"/>
      <c r="D300" s="193"/>
      <c r="E300" s="193"/>
      <c r="F300" s="193"/>
      <c r="G300" s="193"/>
      <c r="H300" s="193"/>
      <c r="I300" s="193"/>
      <c r="J300" s="193"/>
      <c r="K300" s="193"/>
      <c r="L300" s="189"/>
    </row>
    <row r="301" spans="1:13" s="11" customFormat="1" ht="63" customHeight="1" x14ac:dyDescent="0.25">
      <c r="A301" s="168" t="str">
        <f>'PLANILHA REFORMA'!A115</f>
        <v>11.5</v>
      </c>
      <c r="B301" s="168" t="str">
        <f>'PLANILHA REFORMA'!B115</f>
        <v>sinapi insumo</v>
      </c>
      <c r="C301" s="167" t="str">
        <f>'PLANILHA REFORMA'!C115</f>
        <v>00034680</v>
      </c>
      <c r="D301" s="185" t="str">
        <f>'PLANILHA REFORMA'!D115:H115</f>
        <v>RODAPE PRE-MOLDADO DE GRANILITE, MARMORITE OU GRANITINA L = 10 CM</v>
      </c>
      <c r="E301" s="185"/>
      <c r="F301" s="185"/>
      <c r="G301" s="185"/>
      <c r="H301" s="185"/>
      <c r="I301" s="29" t="str">
        <f>'PLANILHA REFORMA'!I107</f>
        <v>m²</v>
      </c>
      <c r="J301" s="12">
        <f>J302+J303</f>
        <v>56.97</v>
      </c>
      <c r="K301" s="186"/>
      <c r="L301" s="187"/>
      <c r="M301" s="37">
        <f>J298-J301</f>
        <v>299.08999999999997</v>
      </c>
    </row>
    <row r="302" spans="1:13" s="11" customFormat="1" ht="36.75" customHeight="1" x14ac:dyDescent="0.25">
      <c r="A302" s="168"/>
      <c r="B302" s="168"/>
      <c r="C302" s="167"/>
      <c r="D302" s="181" t="s">
        <v>1373</v>
      </c>
      <c r="E302" s="182"/>
      <c r="F302" s="182"/>
      <c r="G302" s="182"/>
      <c r="H302" s="182"/>
      <c r="I302" s="183"/>
      <c r="J302" s="12">
        <f>6.12+2.85*3+3.95*2+3.14+2.4+5.4+2.99+2.99+1.5+1.5+0.75+0.75+2.99+2.99</f>
        <v>49.97</v>
      </c>
      <c r="K302" s="200" t="s">
        <v>1374</v>
      </c>
      <c r="L302" s="201"/>
      <c r="M302" s="37"/>
    </row>
    <row r="303" spans="1:13" s="11" customFormat="1" ht="24" customHeight="1" x14ac:dyDescent="0.25">
      <c r="A303" s="168"/>
      <c r="B303" s="168"/>
      <c r="C303" s="168"/>
      <c r="D303" s="181" t="s">
        <v>1375</v>
      </c>
      <c r="E303" s="182"/>
      <c r="F303" s="182"/>
      <c r="G303" s="182"/>
      <c r="H303" s="182"/>
      <c r="I303" s="183"/>
      <c r="J303" s="12">
        <f>0.15+0.15+2*2+2.7</f>
        <v>7</v>
      </c>
      <c r="K303" s="188" t="s">
        <v>1376</v>
      </c>
      <c r="L303" s="189"/>
    </row>
    <row r="304" spans="1:13" s="11" customFormat="1" ht="12.75" customHeight="1" x14ac:dyDescent="0.25">
      <c r="A304" s="34"/>
      <c r="B304" s="54"/>
      <c r="C304" s="54"/>
      <c r="D304" s="23"/>
      <c r="E304" s="57"/>
      <c r="F304" s="57"/>
      <c r="G304" s="57"/>
      <c r="H304" s="57"/>
      <c r="I304" s="57"/>
      <c r="J304" s="39"/>
      <c r="K304" s="61"/>
      <c r="L304" s="62"/>
    </row>
    <row r="305" spans="1:12" s="11" customFormat="1" ht="41.25" customHeight="1" x14ac:dyDescent="0.25">
      <c r="A305" s="168" t="str">
        <f>'PLANILHA REFORMA'!A116</f>
        <v>11.6</v>
      </c>
      <c r="B305" s="168" t="str">
        <f>'PLANILHA REFORMA'!B116</f>
        <v>sinapi insumo</v>
      </c>
      <c r="C305" s="213" t="str">
        <f>'PLANILHA REFORMA'!C116</f>
        <v>00010856</v>
      </c>
      <c r="D305" s="194" t="str">
        <f>'PLANILHA REFORMA'!D116:H116</f>
        <v>SOLEIRA PRE-MOLDADA EM GRANILITE, MARMORITE OU GRANITINA, L = *15 CM</v>
      </c>
      <c r="E305" s="194"/>
      <c r="F305" s="194"/>
      <c r="G305" s="194"/>
      <c r="H305" s="194"/>
      <c r="I305" s="28" t="s">
        <v>68</v>
      </c>
      <c r="J305" s="28">
        <f>J306+J307</f>
        <v>9.9</v>
      </c>
      <c r="K305" s="176"/>
      <c r="L305" s="176"/>
    </row>
    <row r="306" spans="1:12" s="11" customFormat="1" ht="24.95" customHeight="1" x14ac:dyDescent="0.25">
      <c r="A306" s="168"/>
      <c r="B306" s="168"/>
      <c r="C306" s="168"/>
      <c r="D306" s="203" t="s">
        <v>1377</v>
      </c>
      <c r="E306" s="203"/>
      <c r="F306" s="203"/>
      <c r="G306" s="203"/>
      <c r="H306" s="203"/>
      <c r="I306" s="203"/>
      <c r="J306" s="28">
        <f>0.8*9+2.7</f>
        <v>9.9</v>
      </c>
      <c r="K306" s="176" t="s">
        <v>1378</v>
      </c>
      <c r="L306" s="176"/>
    </row>
    <row r="307" spans="1:12" s="11" customFormat="1" ht="24.95" customHeight="1" x14ac:dyDescent="0.25">
      <c r="A307" s="168"/>
      <c r="B307" s="168"/>
      <c r="C307" s="168"/>
      <c r="D307" s="203"/>
      <c r="E307" s="203"/>
      <c r="F307" s="203"/>
      <c r="G307" s="203"/>
      <c r="H307" s="203"/>
      <c r="I307" s="203"/>
      <c r="J307" s="28"/>
      <c r="K307" s="176"/>
      <c r="L307" s="176"/>
    </row>
    <row r="308" spans="1:12" ht="9.9499999999999993" customHeight="1" x14ac:dyDescent="0.25">
      <c r="A308" s="192"/>
      <c r="B308" s="193"/>
      <c r="C308" s="193"/>
      <c r="D308" s="193"/>
      <c r="E308" s="193"/>
      <c r="F308" s="193"/>
      <c r="G308" s="193"/>
      <c r="H308" s="193"/>
      <c r="I308" s="193"/>
      <c r="J308" s="193"/>
      <c r="K308" s="193"/>
      <c r="L308" s="189"/>
    </row>
    <row r="309" spans="1:12" ht="20.100000000000001" customHeight="1" x14ac:dyDescent="0.25">
      <c r="A309" s="32">
        <v>12</v>
      </c>
      <c r="B309" s="184"/>
      <c r="C309" s="184"/>
      <c r="D309" s="184" t="str">
        <f>'PLANILHA REFORMA'!D119:H119</f>
        <v>INSTALAÇÕES HIDRO-SANITÁRIAS</v>
      </c>
      <c r="E309" s="184"/>
      <c r="F309" s="184"/>
      <c r="G309" s="184"/>
      <c r="H309" s="184"/>
      <c r="I309" s="184"/>
      <c r="J309" s="184"/>
      <c r="K309" s="184"/>
      <c r="L309" s="184"/>
    </row>
    <row r="310" spans="1:12" ht="44.25" customHeight="1" x14ac:dyDescent="0.25">
      <c r="A310" s="348" t="str">
        <f>'PLANILHA REFORMA'!A120</f>
        <v>12.1</v>
      </c>
      <c r="B310" s="348" t="str">
        <f>'PLANILHA REFORMA'!B120</f>
        <v>sinapi</v>
      </c>
      <c r="C310" s="195" t="str">
        <f>'PLANILHA REFORMA'!C120</f>
        <v>89957</v>
      </c>
      <c r="D310" s="185" t="str">
        <f>'PLANILHA REFORMA'!D120:H120</f>
        <v>PONTO DE CONSUMO TERMINAL DE ÁGUA FRIA (SUBRAMAL) COM TUBULAÇÃO DE PVC, DN 25 MM, INSTALADO EM RAMAL DE ÁGUA, INCLUSOS RASGO E CHUMBAMENTO EM ALVENARIA</v>
      </c>
      <c r="E310" s="185"/>
      <c r="F310" s="185"/>
      <c r="G310" s="185"/>
      <c r="H310" s="185"/>
      <c r="I310" s="25" t="s">
        <v>119</v>
      </c>
      <c r="J310" s="12">
        <f>J311</f>
        <v>11</v>
      </c>
      <c r="K310" s="186"/>
      <c r="L310" s="187"/>
    </row>
    <row r="311" spans="1:12" ht="20.100000000000001" customHeight="1" x14ac:dyDescent="0.25">
      <c r="A311" s="347"/>
      <c r="B311" s="347"/>
      <c r="C311" s="347"/>
      <c r="D311" s="181" t="s">
        <v>1383</v>
      </c>
      <c r="E311" s="182"/>
      <c r="F311" s="182"/>
      <c r="G311" s="182"/>
      <c r="H311" s="182"/>
      <c r="I311" s="183"/>
      <c r="J311" s="58">
        <v>11</v>
      </c>
      <c r="K311" s="169"/>
      <c r="L311" s="180"/>
    </row>
    <row r="312" spans="1:12" ht="15" customHeight="1" x14ac:dyDescent="0.25">
      <c r="A312" s="218"/>
      <c r="B312" s="219"/>
      <c r="C312" s="219"/>
      <c r="D312" s="219"/>
      <c r="E312" s="219"/>
      <c r="F312" s="219"/>
      <c r="G312" s="219"/>
      <c r="H312" s="219"/>
      <c r="I312" s="219"/>
      <c r="J312" s="219"/>
      <c r="K312" s="219"/>
      <c r="L312" s="227"/>
    </row>
    <row r="313" spans="1:12" ht="53.25" customHeight="1" x14ac:dyDescent="0.25">
      <c r="A313" s="176" t="str">
        <f>'PLANILHA REFORMA'!A121</f>
        <v>12.2</v>
      </c>
      <c r="B313" s="176" t="str">
        <f>'PLANILHA AMPLIAÇÃO'!B106</f>
        <v>sinapi</v>
      </c>
      <c r="C313" s="213" t="str">
        <f>'PLANILHA REFORMA'!C121</f>
        <v>89984*</v>
      </c>
      <c r="D313" s="194" t="str">
        <f>'PLANILHA REFORMA'!D121:H121</f>
        <v>REGISTRO DE PRESSÃO BRUTO, LATÃO, ROSCÁVEL, 1", COM ACABAMENTO E CANOPLA CROMADOS - FORNECIMENTO E INSTALAÇÃO</v>
      </c>
      <c r="E313" s="194"/>
      <c r="F313" s="194"/>
      <c r="G313" s="194"/>
      <c r="H313" s="194"/>
      <c r="I313" s="59" t="s">
        <v>252</v>
      </c>
      <c r="J313" s="58">
        <f>J314</f>
        <v>11</v>
      </c>
      <c r="K313" s="343"/>
      <c r="L313" s="344"/>
    </row>
    <row r="314" spans="1:12" ht="20.100000000000001" customHeight="1" x14ac:dyDescent="0.25">
      <c r="A314" s="176"/>
      <c r="B314" s="176"/>
      <c r="C314" s="176"/>
      <c r="D314" s="194" t="str">
        <f>D311</f>
        <v>projeto hidrosanitario, incluso o ponto da pequenas refeições</v>
      </c>
      <c r="E314" s="194"/>
      <c r="F314" s="194"/>
      <c r="G314" s="194"/>
      <c r="H314" s="194"/>
      <c r="I314" s="194"/>
      <c r="J314" s="58">
        <f>J311</f>
        <v>11</v>
      </c>
      <c r="K314" s="345"/>
      <c r="L314" s="346"/>
    </row>
    <row r="315" spans="1:12" ht="11.25" customHeight="1" x14ac:dyDescent="0.25">
      <c r="A315" s="218"/>
      <c r="B315" s="219"/>
      <c r="C315" s="219"/>
      <c r="D315" s="219"/>
      <c r="E315" s="219"/>
      <c r="F315" s="219"/>
      <c r="G315" s="219"/>
      <c r="H315" s="219"/>
      <c r="I315" s="219"/>
      <c r="J315" s="219"/>
      <c r="K315" s="219"/>
      <c r="L315" s="227"/>
    </row>
    <row r="316" spans="1:12" s="11" customFormat="1" ht="60" customHeight="1" x14ac:dyDescent="0.25">
      <c r="A316" s="168" t="str">
        <f>'PLANILHA REFORMA'!A122</f>
        <v>12.3</v>
      </c>
      <c r="B316" s="168" t="str">
        <f>'PLANILHA REFORMA'!B122</f>
        <v>sinapi</v>
      </c>
      <c r="C316" s="167" t="str">
        <f>'PLANILHA REFORMA'!C122</f>
        <v>86904</v>
      </c>
      <c r="D316" s="185" t="str">
        <f>'PLANILHA REFORMA'!D122:H122</f>
        <v>LAVATÓRIO LOUÇA BRANCA SUSPENSO, 29,5 X 39CM OU EQUIVALENTE, PADRÃO POPULAR - FORNECIMENTO E INSTALAÇÃO</v>
      </c>
      <c r="E316" s="185"/>
      <c r="F316" s="185"/>
      <c r="G316" s="185"/>
      <c r="H316" s="185"/>
      <c r="I316" s="25" t="s">
        <v>252</v>
      </c>
      <c r="J316" s="12">
        <f>J317</f>
        <v>7</v>
      </c>
      <c r="K316" s="186"/>
      <c r="L316" s="187"/>
    </row>
    <row r="317" spans="1:12" s="11" customFormat="1" ht="21.75" customHeight="1" x14ac:dyDescent="0.25">
      <c r="A317" s="168"/>
      <c r="B317" s="168"/>
      <c r="C317" s="168"/>
      <c r="D317" s="181" t="s">
        <v>1392</v>
      </c>
      <c r="E317" s="182"/>
      <c r="F317" s="182"/>
      <c r="G317" s="182"/>
      <c r="H317" s="182"/>
      <c r="I317" s="183"/>
      <c r="J317" s="12">
        <v>7</v>
      </c>
      <c r="K317" s="199"/>
      <c r="L317" s="187"/>
    </row>
    <row r="318" spans="1:12" ht="9.9499999999999993" customHeight="1" x14ac:dyDescent="0.25">
      <c r="A318" s="192"/>
      <c r="B318" s="193"/>
      <c r="C318" s="193"/>
      <c r="D318" s="193"/>
      <c r="E318" s="193"/>
      <c r="F318" s="193"/>
      <c r="G318" s="193"/>
      <c r="H318" s="193"/>
      <c r="I318" s="193"/>
      <c r="J318" s="193"/>
      <c r="K318" s="193"/>
      <c r="L318" s="189"/>
    </row>
    <row r="319" spans="1:12" s="11" customFormat="1" ht="50.1" customHeight="1" x14ac:dyDescent="0.25">
      <c r="A319" s="168" t="str">
        <f>'PLANILHA REFORMA'!A123</f>
        <v>12.4</v>
      </c>
      <c r="B319" s="168" t="str">
        <f>'PLANILHA REFORMA'!B123</f>
        <v>sinapi</v>
      </c>
      <c r="C319" s="213" t="str">
        <f>'PLANILHA REFORMA'!C123</f>
        <v>86932</v>
      </c>
      <c r="D319" s="185" t="str">
        <f>'PLANILHA REFORMA'!D123:H123</f>
        <v>VASO SANITÁRIO SIFONADO COM CAIXA ACOPLADA LOUÇA BRANCA - PADRÃO MÉDIO, INCLUSO ENGATE FLEXÍVEL EM METAL CROMADO, 1/2 X 40CM - FORNECIMENTOE INSTALAÇÃO</v>
      </c>
      <c r="E319" s="185"/>
      <c r="F319" s="185"/>
      <c r="G319" s="185"/>
      <c r="H319" s="185"/>
      <c r="I319" s="25" t="s">
        <v>252</v>
      </c>
      <c r="J319" s="12">
        <f>ROUND(SUM(J320:J321),2)</f>
        <v>2</v>
      </c>
      <c r="K319" s="186"/>
      <c r="L319" s="187"/>
    </row>
    <row r="320" spans="1:12" s="11" customFormat="1" ht="33" customHeight="1" x14ac:dyDescent="0.25">
      <c r="A320" s="168"/>
      <c r="B320" s="168"/>
      <c r="C320" s="168"/>
      <c r="D320" s="181" t="s">
        <v>1393</v>
      </c>
      <c r="E320" s="182"/>
      <c r="F320" s="182"/>
      <c r="G320" s="182"/>
      <c r="H320" s="182"/>
      <c r="I320" s="183"/>
      <c r="J320" s="12">
        <v>2</v>
      </c>
      <c r="K320" s="188"/>
      <c r="L320" s="189"/>
    </row>
    <row r="321" spans="1:12" s="11" customFormat="1" ht="24.75" customHeight="1" x14ac:dyDescent="0.25">
      <c r="A321" s="168"/>
      <c r="B321" s="168"/>
      <c r="C321" s="168"/>
      <c r="D321" s="181"/>
      <c r="E321" s="197"/>
      <c r="F321" s="197"/>
      <c r="G321" s="197"/>
      <c r="H321" s="197"/>
      <c r="I321" s="198"/>
      <c r="J321" s="12"/>
      <c r="K321" s="188"/>
      <c r="L321" s="209"/>
    </row>
    <row r="322" spans="1:12" s="11" customFormat="1" ht="12.75" customHeight="1" x14ac:dyDescent="0.25">
      <c r="A322" s="34"/>
      <c r="B322" s="54"/>
      <c r="C322" s="54"/>
      <c r="D322" s="23"/>
      <c r="E322" s="23"/>
      <c r="F322" s="23"/>
      <c r="G322" s="23"/>
      <c r="H322" s="23"/>
      <c r="I322" s="23"/>
      <c r="J322" s="39"/>
      <c r="K322" s="60"/>
      <c r="L322" s="92"/>
    </row>
    <row r="323" spans="1:12" s="11" customFormat="1" ht="67.5" customHeight="1" x14ac:dyDescent="0.25">
      <c r="A323" s="168" t="str">
        <f>'PLANILHA REFORMA'!A124</f>
        <v>12.5</v>
      </c>
      <c r="B323" s="168" t="str">
        <f>'PLANILHA REFORMA'!B124</f>
        <v>sinapi insumo</v>
      </c>
      <c r="C323" s="167" t="str">
        <f>'PLANILHA REFORMA'!C124</f>
        <v>00001746</v>
      </c>
      <c r="D323" s="194" t="str">
        <f>'PLANILHA REFORMA'!D124:H124</f>
        <v>BANCADA/BANCA/PIA DE ACO INOXIDAVEL (AISI 430) COM 1 CUBA CENTRAL, COM VALVULAESCORREDOR DUPLO, DE *0,55 X 1,20* M</v>
      </c>
      <c r="E323" s="194"/>
      <c r="F323" s="194"/>
      <c r="G323" s="194"/>
      <c r="H323" s="194"/>
      <c r="I323" s="28" t="s">
        <v>149</v>
      </c>
      <c r="J323" s="12">
        <f>J324</f>
        <v>3</v>
      </c>
      <c r="K323" s="176"/>
      <c r="L323" s="176"/>
    </row>
    <row r="324" spans="1:12" s="11" customFormat="1" ht="32.25" customHeight="1" x14ac:dyDescent="0.25">
      <c r="A324" s="168"/>
      <c r="B324" s="168"/>
      <c r="C324" s="168"/>
      <c r="D324" s="169" t="s">
        <v>1403</v>
      </c>
      <c r="E324" s="170"/>
      <c r="F324" s="170"/>
      <c r="G324" s="170"/>
      <c r="H324" s="170"/>
      <c r="I324" s="171"/>
      <c r="J324" s="12">
        <v>3</v>
      </c>
      <c r="K324" s="200"/>
      <c r="L324" s="261"/>
    </row>
    <row r="325" spans="1:12" s="11" customFormat="1" ht="24.75" customHeight="1" x14ac:dyDescent="0.25">
      <c r="A325" s="168"/>
      <c r="B325" s="168"/>
      <c r="C325" s="168"/>
      <c r="D325" s="194"/>
      <c r="E325" s="194"/>
      <c r="F325" s="194"/>
      <c r="G325" s="194"/>
      <c r="H325" s="194"/>
      <c r="I325" s="194"/>
      <c r="J325" s="12"/>
      <c r="K325" s="176"/>
      <c r="L325" s="176"/>
    </row>
    <row r="326" spans="1:12" ht="9.9499999999999993" customHeight="1" x14ac:dyDescent="0.25">
      <c r="A326" s="192"/>
      <c r="B326" s="193"/>
      <c r="C326" s="193"/>
      <c r="D326" s="193"/>
      <c r="E326" s="193"/>
      <c r="F326" s="193"/>
      <c r="G326" s="193"/>
      <c r="H326" s="193"/>
      <c r="I326" s="193"/>
      <c r="J326" s="193"/>
      <c r="K326" s="193"/>
      <c r="L326" s="189"/>
    </row>
    <row r="327" spans="1:12" s="11" customFormat="1" ht="50.1" customHeight="1" x14ac:dyDescent="0.25">
      <c r="A327" s="168" t="str">
        <f>'PLANILHA REFORMA'!A125</f>
        <v>12.6</v>
      </c>
      <c r="B327" s="168" t="str">
        <f>'PLANILHA REFORMA'!B125</f>
        <v>sinapi insumo</v>
      </c>
      <c r="C327" s="167" t="str">
        <f>'PLANILHA REFORMA'!C125</f>
        <v>00001748</v>
      </c>
      <c r="D327" s="185" t="str">
        <f>'PLANILHA REFORMA'!D125:H125</f>
        <v>BANCADA/BANCA/PIA DE ACO INOXIDAVEL (AISI 430) COM 1 CUBA CENTRAL, COM VALVULAESCORREDOR DUPLO, DE *0,55 X 1,40* M</v>
      </c>
      <c r="E327" s="185"/>
      <c r="F327" s="185"/>
      <c r="G327" s="185"/>
      <c r="H327" s="185"/>
      <c r="I327" s="25" t="s">
        <v>149</v>
      </c>
      <c r="J327" s="12">
        <v>1</v>
      </c>
      <c r="K327" s="186"/>
      <c r="L327" s="187"/>
    </row>
    <row r="328" spans="1:12" s="11" customFormat="1" ht="24.95" customHeight="1" x14ac:dyDescent="0.25">
      <c r="A328" s="168"/>
      <c r="B328" s="168"/>
      <c r="C328" s="168"/>
      <c r="D328" s="181" t="s">
        <v>1152</v>
      </c>
      <c r="E328" s="182"/>
      <c r="F328" s="182"/>
      <c r="G328" s="182"/>
      <c r="H328" s="182"/>
      <c r="I328" s="183"/>
      <c r="J328" s="12">
        <v>1</v>
      </c>
      <c r="K328" s="235"/>
      <c r="L328" s="236"/>
    </row>
    <row r="329" spans="1:12" ht="9.9499999999999993" customHeight="1" x14ac:dyDescent="0.25">
      <c r="A329" s="192"/>
      <c r="B329" s="193"/>
      <c r="C329" s="193"/>
      <c r="D329" s="193"/>
      <c r="E329" s="193"/>
      <c r="F329" s="193"/>
      <c r="G329" s="193"/>
      <c r="H329" s="193"/>
      <c r="I329" s="193"/>
      <c r="J329" s="193"/>
      <c r="K329" s="193"/>
      <c r="L329" s="189"/>
    </row>
    <row r="330" spans="1:12" s="11" customFormat="1" ht="48.75" customHeight="1" x14ac:dyDescent="0.25">
      <c r="A330" s="168" t="str">
        <f>'PLANILHA REFORMA'!A126</f>
        <v>12.7</v>
      </c>
      <c r="B330" s="168" t="str">
        <f>'PLANILHA REFORMA'!B126</f>
        <v>sinapi</v>
      </c>
      <c r="C330" s="167" t="str">
        <f>'PLANILHA REFORMA'!C126</f>
        <v>86872</v>
      </c>
      <c r="D330" s="185" t="str">
        <f>'PLANILHA REFORMA'!D126:H126</f>
        <v>TANQUE DE LOUÇA BRANCA COM COLUNA, 30L OU EQUIVALENTE - FORNECIMENTO EINSTALAÇÃO</v>
      </c>
      <c r="E330" s="185"/>
      <c r="F330" s="185"/>
      <c r="G330" s="185"/>
      <c r="H330" s="185"/>
      <c r="I330" s="25" t="s">
        <v>246</v>
      </c>
      <c r="J330" s="12">
        <f>J331</f>
        <v>1</v>
      </c>
      <c r="K330" s="186"/>
      <c r="L330" s="187"/>
    </row>
    <row r="331" spans="1:12" s="11" customFormat="1" ht="30" customHeight="1" x14ac:dyDescent="0.25">
      <c r="A331" s="168"/>
      <c r="B331" s="168"/>
      <c r="C331" s="168"/>
      <c r="D331" s="181" t="s">
        <v>1183</v>
      </c>
      <c r="E331" s="182"/>
      <c r="F331" s="182"/>
      <c r="G331" s="182"/>
      <c r="H331" s="182"/>
      <c r="I331" s="183"/>
      <c r="J331" s="12">
        <v>1</v>
      </c>
      <c r="K331" s="200"/>
      <c r="L331" s="201"/>
    </row>
    <row r="332" spans="1:12" ht="9.9499999999999993" customHeight="1" x14ac:dyDescent="0.25">
      <c r="A332" s="192"/>
      <c r="B332" s="193"/>
      <c r="C332" s="193"/>
      <c r="D332" s="193"/>
      <c r="E332" s="193"/>
      <c r="F332" s="193"/>
      <c r="G332" s="193"/>
      <c r="H332" s="193"/>
      <c r="I332" s="193"/>
      <c r="J332" s="193"/>
      <c r="K332" s="193"/>
      <c r="L332" s="189"/>
    </row>
    <row r="333" spans="1:12" s="11" customFormat="1" ht="48.75" customHeight="1" x14ac:dyDescent="0.25">
      <c r="A333" s="168" t="str">
        <f>'PLANILHA REFORMA'!A127</f>
        <v>12.8</v>
      </c>
      <c r="B333" s="168" t="str">
        <f>'PLANILHA REFORMA'!B127</f>
        <v>sinapi</v>
      </c>
      <c r="C333" s="167" t="str">
        <f>'PLANILHA REFORMA'!C127</f>
        <v>89969</v>
      </c>
      <c r="D333" s="185" t="str">
        <f>'PLANILHA REFORMA'!D127:H127</f>
        <v>KIT DE REGISTRO DE PRESSÃO BRUTO DE LATÃO ½", INCLUSIVE CONEXÕES, ROSCÁVEL, INSTALADO EM RAMAL DE ÁGUA FRIA - FORNECIMENTO E INSTALAÇÃO</v>
      </c>
      <c r="E333" s="185"/>
      <c r="F333" s="185"/>
      <c r="G333" s="185"/>
      <c r="H333" s="185"/>
      <c r="I333" s="25" t="s">
        <v>252</v>
      </c>
      <c r="J333" s="12">
        <f>ROUND(SUM(J334:J334),2)</f>
        <v>1</v>
      </c>
      <c r="K333" s="186"/>
      <c r="L333" s="187"/>
    </row>
    <row r="334" spans="1:12" s="11" customFormat="1" ht="24.95" customHeight="1" x14ac:dyDescent="0.25">
      <c r="A334" s="168"/>
      <c r="B334" s="168"/>
      <c r="C334" s="168"/>
      <c r="D334" s="181" t="s">
        <v>1398</v>
      </c>
      <c r="E334" s="182"/>
      <c r="F334" s="182"/>
      <c r="G334" s="182"/>
      <c r="H334" s="182"/>
      <c r="I334" s="183"/>
      <c r="J334" s="12">
        <v>1</v>
      </c>
      <c r="K334" s="200"/>
      <c r="L334" s="201"/>
    </row>
    <row r="335" spans="1:12" ht="9.9499999999999993" customHeight="1" x14ac:dyDescent="0.25">
      <c r="A335" s="192"/>
      <c r="B335" s="193"/>
      <c r="C335" s="193"/>
      <c r="D335" s="193"/>
      <c r="E335" s="193"/>
      <c r="F335" s="193"/>
      <c r="G335" s="193"/>
      <c r="H335" s="193"/>
      <c r="I335" s="193"/>
      <c r="J335" s="193"/>
      <c r="K335" s="193"/>
      <c r="L335" s="189"/>
    </row>
    <row r="336" spans="1:12" s="11" customFormat="1" ht="30" customHeight="1" x14ac:dyDescent="0.25">
      <c r="A336" s="168" t="str">
        <f>'PLANILHA REFORMA'!A128</f>
        <v>12.9</v>
      </c>
      <c r="B336" s="168" t="str">
        <f>'PLANILHA REFORMA'!B128</f>
        <v>sinapi</v>
      </c>
      <c r="C336" s="167" t="str">
        <f>'PLANILHA REFORMA'!C128</f>
        <v>100860</v>
      </c>
      <c r="D336" s="185" t="str">
        <f>'PLANILHA REFORMA'!D128:H128</f>
        <v>CHUVEIRO ELÉTRICO COMUM CORPO PLÁSTICO, TIPO DUCHA FORNECIMENTO E INSTALAÇÃO</v>
      </c>
      <c r="E336" s="185"/>
      <c r="F336" s="185"/>
      <c r="G336" s="185"/>
      <c r="H336" s="185"/>
      <c r="I336" s="25" t="s">
        <v>68</v>
      </c>
      <c r="J336" s="12">
        <f>ROUND(SUM(J337:J337),2)</f>
        <v>1</v>
      </c>
      <c r="K336" s="186"/>
      <c r="L336" s="187"/>
    </row>
    <row r="337" spans="1:12" s="11" customFormat="1" ht="24.95" customHeight="1" x14ac:dyDescent="0.25">
      <c r="A337" s="168"/>
      <c r="B337" s="168"/>
      <c r="C337" s="168"/>
      <c r="D337" s="181" t="str">
        <f>D334</f>
        <v>chuveiro banheiro feminino</v>
      </c>
      <c r="E337" s="182"/>
      <c r="F337" s="182"/>
      <c r="G337" s="182"/>
      <c r="H337" s="182"/>
      <c r="I337" s="183"/>
      <c r="J337" s="12">
        <v>1</v>
      </c>
      <c r="K337" s="188"/>
      <c r="L337" s="189"/>
    </row>
    <row r="338" spans="1:12" ht="9.9499999999999993" customHeight="1" x14ac:dyDescent="0.25">
      <c r="A338" s="192"/>
      <c r="B338" s="193"/>
      <c r="C338" s="193"/>
      <c r="D338" s="193"/>
      <c r="E338" s="193"/>
      <c r="F338" s="193"/>
      <c r="G338" s="193"/>
      <c r="H338" s="193"/>
      <c r="I338" s="193"/>
      <c r="J338" s="193"/>
      <c r="K338" s="193"/>
      <c r="L338" s="189"/>
    </row>
    <row r="339" spans="1:12" s="11" customFormat="1" ht="30" customHeight="1" x14ac:dyDescent="0.25">
      <c r="A339" s="168" t="str">
        <f>'PLANILHA REFORMA'!A129</f>
        <v>12.10</v>
      </c>
      <c r="B339" s="168" t="str">
        <f>'PLANILHA REFORMA'!B129</f>
        <v>sinapi/insumo</v>
      </c>
      <c r="C339" s="167" t="str">
        <f>'PLANILHA REFORMA'!C129</f>
        <v>00011687</v>
      </c>
      <c r="D339" s="185" t="str">
        <f>'PLANILHA REFORMA'!D129:H129</f>
        <v>BANCADA/TAMPO ACO INOX (AISI 304), LARGURA 60 CM, COM RODABANCA</v>
      </c>
      <c r="E339" s="185"/>
      <c r="F339" s="185"/>
      <c r="G339" s="185"/>
      <c r="H339" s="185"/>
      <c r="I339" s="29" t="str">
        <f>'PLANILHA REFORMA'!I123</f>
        <v>und</v>
      </c>
      <c r="J339" s="12">
        <f>ROUND(SUM(J340:J340),2)</f>
        <v>7.01</v>
      </c>
      <c r="K339" s="186"/>
      <c r="L339" s="187"/>
    </row>
    <row r="340" spans="1:12" s="11" customFormat="1" ht="24.95" customHeight="1" x14ac:dyDescent="0.25">
      <c r="A340" s="168"/>
      <c r="B340" s="168"/>
      <c r="C340" s="168"/>
      <c r="D340" s="181" t="s">
        <v>1415</v>
      </c>
      <c r="E340" s="182"/>
      <c r="F340" s="182"/>
      <c r="G340" s="182"/>
      <c r="H340" s="182"/>
      <c r="I340" s="183"/>
      <c r="J340" s="12">
        <f>0.72+2.2+1.79+2.3</f>
        <v>7.01</v>
      </c>
      <c r="K340" s="188" t="s">
        <v>1416</v>
      </c>
      <c r="L340" s="189"/>
    </row>
    <row r="341" spans="1:12" ht="9.9499999999999993" customHeight="1" x14ac:dyDescent="0.25">
      <c r="A341" s="192"/>
      <c r="B341" s="193"/>
      <c r="C341" s="193"/>
      <c r="D341" s="193"/>
      <c r="E341" s="193"/>
      <c r="F341" s="193"/>
      <c r="G341" s="193"/>
      <c r="H341" s="193"/>
      <c r="I341" s="193"/>
      <c r="J341" s="193"/>
      <c r="K341" s="193"/>
      <c r="L341" s="189"/>
    </row>
    <row r="342" spans="1:12" s="11" customFormat="1" ht="75" customHeight="1" x14ac:dyDescent="0.25">
      <c r="A342" s="168" t="str">
        <f>'PLANILHA REFORMA'!A130</f>
        <v>12.11</v>
      </c>
      <c r="B342" s="168" t="str">
        <f>'PLANILHA REFORMA'!B130</f>
        <v>sinapi/insumo</v>
      </c>
      <c r="C342" s="176" t="s">
        <v>656</v>
      </c>
      <c r="D342" s="185" t="str">
        <f>'PLANILHA REFORMA'!D130:H130</f>
        <v>Tanque de expurgo em aco inoxidavel liga 18:8, padrao americano, AISI 304 no 18, medindo: (600x500x850)mm, com 01 (uma) cuba de expurgo de (500x400x300)mm, sifao de aco inoxidavel de 75mm de diametro, face superior com acabamento escovado e grade basculante removivel, tampa em inox com abertura lateral e ralo perfurado, modelo TQ-EXP, Inconox ou similar</v>
      </c>
      <c r="E342" s="185"/>
      <c r="F342" s="185"/>
      <c r="G342" s="185"/>
      <c r="H342" s="185"/>
      <c r="I342" s="29" t="str">
        <f>'PLANILHA REFORMA'!I124</f>
        <v>und</v>
      </c>
      <c r="J342" s="12">
        <f>J343</f>
        <v>1</v>
      </c>
      <c r="K342" s="186"/>
      <c r="L342" s="187"/>
    </row>
    <row r="343" spans="1:12" s="11" customFormat="1" ht="30" customHeight="1" x14ac:dyDescent="0.25">
      <c r="A343" s="168"/>
      <c r="B343" s="168"/>
      <c r="C343" s="168"/>
      <c r="D343" s="181" t="s">
        <v>1156</v>
      </c>
      <c r="E343" s="182"/>
      <c r="F343" s="182"/>
      <c r="G343" s="182"/>
      <c r="H343" s="182"/>
      <c r="I343" s="183"/>
      <c r="J343" s="12">
        <v>1</v>
      </c>
      <c r="K343" s="200"/>
      <c r="L343" s="201"/>
    </row>
    <row r="344" spans="1:12" ht="9.9499999999999993" customHeight="1" x14ac:dyDescent="0.25">
      <c r="A344" s="192"/>
      <c r="B344" s="193"/>
      <c r="C344" s="193"/>
      <c r="D344" s="193"/>
      <c r="E344" s="193"/>
      <c r="F344" s="193"/>
      <c r="G344" s="193"/>
      <c r="H344" s="193"/>
      <c r="I344" s="193"/>
      <c r="J344" s="193"/>
      <c r="K344" s="193"/>
      <c r="L344" s="189"/>
    </row>
    <row r="345" spans="1:12" s="11" customFormat="1" ht="30" customHeight="1" x14ac:dyDescent="0.25">
      <c r="A345" s="168" t="str">
        <f>'PLANILHA REFORMA'!A131</f>
        <v>12.12</v>
      </c>
      <c r="B345" s="168" t="str">
        <f>'PLANILHA REFORMA'!B131</f>
        <v>sinapi</v>
      </c>
      <c r="C345" s="167" t="str">
        <f>'PLANILHA REFORMA'!C131</f>
        <v>00036081</v>
      </c>
      <c r="D345" s="185" t="str">
        <f>'PLANILHA REFORMA'!D131:H131</f>
        <v>BARRA DE APOIO RETA, EM ACO INOX POLIDO, COMPRIMENTO 80CM, DIAMETRO MINIMO 3CM</v>
      </c>
      <c r="E345" s="185"/>
      <c r="F345" s="185"/>
      <c r="G345" s="185"/>
      <c r="H345" s="185"/>
      <c r="I345" s="29" t="str">
        <f>'PLANILHA REFORMA'!I125</f>
        <v>und</v>
      </c>
      <c r="J345" s="12">
        <f>ROUND(SUM(J346:J346),2)</f>
        <v>6</v>
      </c>
      <c r="K345" s="186"/>
      <c r="L345" s="187"/>
    </row>
    <row r="346" spans="1:12" s="11" customFormat="1" ht="24.95" customHeight="1" x14ac:dyDescent="0.25">
      <c r="A346" s="168"/>
      <c r="B346" s="168"/>
      <c r="C346" s="168"/>
      <c r="D346" s="181" t="s">
        <v>1406</v>
      </c>
      <c r="E346" s="182"/>
      <c r="F346" s="182"/>
      <c r="G346" s="182"/>
      <c r="H346" s="182"/>
      <c r="I346" s="183"/>
      <c r="J346" s="12">
        <v>6</v>
      </c>
      <c r="K346" s="188"/>
      <c r="L346" s="189"/>
    </row>
    <row r="347" spans="1:12" s="11" customFormat="1" ht="11.25" customHeight="1" x14ac:dyDescent="0.25">
      <c r="A347" s="34"/>
      <c r="B347" s="54"/>
      <c r="C347" s="54"/>
      <c r="D347" s="23"/>
      <c r="E347" s="33"/>
      <c r="F347" s="33"/>
      <c r="G347" s="33"/>
      <c r="H347" s="33"/>
      <c r="I347" s="33"/>
      <c r="J347" s="39"/>
      <c r="K347" s="60"/>
      <c r="L347" s="35"/>
    </row>
    <row r="348" spans="1:12" s="11" customFormat="1" ht="24.95" customHeight="1" x14ac:dyDescent="0.25">
      <c r="A348" s="168" t="str">
        <f>'PLANILHA REFORMA'!A132</f>
        <v>12.13</v>
      </c>
      <c r="B348" s="238" t="str">
        <f>'PLANILHA REFORMA'!B132</f>
        <v>sinapi/composição 05</v>
      </c>
      <c r="C348" s="213" t="str">
        <f>'PLANILHA REFORMA'!C132</f>
        <v>100854</v>
      </c>
      <c r="D348" s="194" t="str">
        <f>'PLANILHA REFORMA'!D132:H132</f>
        <v>TORNEIRA CROMADA DE MESA PARA LAVATÓRIO COM SENSOR DE PRESENCA</v>
      </c>
      <c r="E348" s="194"/>
      <c r="F348" s="194"/>
      <c r="G348" s="194"/>
      <c r="H348" s="194"/>
      <c r="I348" s="59" t="s">
        <v>119</v>
      </c>
      <c r="J348" s="12">
        <f>J349</f>
        <v>5</v>
      </c>
      <c r="K348" s="176"/>
      <c r="L348" s="176"/>
    </row>
    <row r="349" spans="1:12" s="11" customFormat="1" ht="24.95" customHeight="1" x14ac:dyDescent="0.25">
      <c r="A349" s="168"/>
      <c r="B349" s="239"/>
      <c r="C349" s="168"/>
      <c r="D349" s="194" t="s">
        <v>1411</v>
      </c>
      <c r="E349" s="194"/>
      <c r="F349" s="194"/>
      <c r="G349" s="194"/>
      <c r="H349" s="194"/>
      <c r="I349" s="194"/>
      <c r="J349" s="12">
        <v>5</v>
      </c>
      <c r="K349" s="176"/>
      <c r="L349" s="176"/>
    </row>
    <row r="350" spans="1:12" s="11" customFormat="1" ht="14.25" customHeight="1" x14ac:dyDescent="0.25">
      <c r="A350" s="34"/>
      <c r="B350" s="54"/>
      <c r="C350" s="54"/>
      <c r="D350" s="38"/>
      <c r="E350" s="38"/>
      <c r="F350" s="38"/>
      <c r="G350" s="38"/>
      <c r="H350" s="38"/>
      <c r="I350" s="38"/>
      <c r="J350" s="39"/>
      <c r="K350" s="60"/>
      <c r="L350" s="92"/>
    </row>
    <row r="351" spans="1:12" s="11" customFormat="1" ht="62.25" customHeight="1" x14ac:dyDescent="0.25">
      <c r="A351" s="168" t="str">
        <f>'PLANILHA REFORMA'!A133</f>
        <v>12.14</v>
      </c>
      <c r="B351" s="238" t="str">
        <f>'PLANILHA REFORMA'!B133</f>
        <v>SINAPI/COMPOSIÇÃO 5A</v>
      </c>
      <c r="C351" s="213" t="s">
        <v>1410</v>
      </c>
      <c r="D351" s="194" t="str">
        <f>'PLANILHA REFORMA'!D133:H133</f>
        <v>TORNEIRA CROMADA DE MESA PARA BANCADA COM SENSOR DE PRESENCA</v>
      </c>
      <c r="E351" s="194"/>
      <c r="F351" s="194"/>
      <c r="G351" s="194"/>
      <c r="H351" s="194"/>
      <c r="I351" s="28" t="s">
        <v>119</v>
      </c>
      <c r="J351" s="12">
        <f>J352</f>
        <v>11</v>
      </c>
      <c r="K351" s="176"/>
      <c r="L351" s="176"/>
    </row>
    <row r="352" spans="1:12" s="11" customFormat="1" ht="24.95" customHeight="1" x14ac:dyDescent="0.25">
      <c r="A352" s="168"/>
      <c r="B352" s="239"/>
      <c r="C352" s="168"/>
      <c r="D352" s="194" t="s">
        <v>1413</v>
      </c>
      <c r="E352" s="194"/>
      <c r="F352" s="194"/>
      <c r="G352" s="194"/>
      <c r="H352" s="194"/>
      <c r="I352" s="194"/>
      <c r="J352" s="12">
        <v>11</v>
      </c>
      <c r="K352" s="176" t="s">
        <v>1414</v>
      </c>
      <c r="L352" s="176"/>
    </row>
    <row r="353" spans="1:12" s="11" customFormat="1" ht="13.5" customHeight="1" x14ac:dyDescent="0.25">
      <c r="A353" s="34"/>
      <c r="B353" s="54"/>
      <c r="C353" s="54"/>
      <c r="D353" s="23"/>
      <c r="E353" s="33"/>
      <c r="F353" s="33"/>
      <c r="G353" s="33"/>
      <c r="H353" s="33"/>
      <c r="I353" s="33"/>
      <c r="J353" s="39"/>
      <c r="K353" s="60"/>
      <c r="L353" s="35"/>
    </row>
    <row r="354" spans="1:12" s="11" customFormat="1" ht="60" customHeight="1" x14ac:dyDescent="0.25">
      <c r="A354" s="168" t="str">
        <f>'PLANILHA REFORMA'!A134</f>
        <v>12.15</v>
      </c>
      <c r="B354" s="168" t="str">
        <f>'PLANILHA REFORMA'!B134</f>
        <v>composição 06</v>
      </c>
      <c r="C354" s="213" t="str">
        <f>'PLANILHA REFORMA'!C134</f>
        <v>sinapi/insumos</v>
      </c>
      <c r="D354" s="185" t="str">
        <f>'PLANILHA REFORMA'!D134:H134</f>
        <v>PONTODE ESGOTO PRIMARIO ( VASO SANITARIO)</v>
      </c>
      <c r="E354" s="185"/>
      <c r="F354" s="185"/>
      <c r="G354" s="185"/>
      <c r="H354" s="185"/>
      <c r="I354" s="29" t="str">
        <f>'PLANILHA REFORMA'!I145</f>
        <v>pt</v>
      </c>
      <c r="J354" s="12">
        <f>ROUND(SUM(J355:J355),2)</f>
        <v>2</v>
      </c>
      <c r="K354" s="186"/>
      <c r="L354" s="187"/>
    </row>
    <row r="355" spans="1:12" ht="24.95" customHeight="1" x14ac:dyDescent="0.25">
      <c r="A355" s="168"/>
      <c r="B355" s="168"/>
      <c r="C355" s="168"/>
      <c r="D355" s="181" t="s">
        <v>1419</v>
      </c>
      <c r="E355" s="182"/>
      <c r="F355" s="182"/>
      <c r="G355" s="182"/>
      <c r="H355" s="182"/>
      <c r="I355" s="183"/>
      <c r="J355" s="12">
        <v>2</v>
      </c>
      <c r="K355" s="192"/>
      <c r="L355" s="189"/>
    </row>
    <row r="356" spans="1:12" ht="9.9499999999999993" customHeight="1" x14ac:dyDescent="0.25">
      <c r="A356" s="192"/>
      <c r="B356" s="193"/>
      <c r="C356" s="193"/>
      <c r="D356" s="193"/>
      <c r="E356" s="193"/>
      <c r="F356" s="193"/>
      <c r="G356" s="193"/>
      <c r="H356" s="193"/>
      <c r="I356" s="193"/>
      <c r="J356" s="193"/>
      <c r="K356" s="193"/>
      <c r="L356" s="189"/>
    </row>
    <row r="357" spans="1:12" s="11" customFormat="1" ht="94.5" customHeight="1" x14ac:dyDescent="0.25">
      <c r="A357" s="168" t="str">
        <f>'PLANILHA REFORMA'!A135</f>
        <v>12.16</v>
      </c>
      <c r="B357" s="168" t="str">
        <f>'PLANILHA REFORMA'!B135</f>
        <v>composição 07</v>
      </c>
      <c r="C357" s="167" t="str">
        <f>'PLANILHA REFORMA'!C135</f>
        <v>sinapi/insumos</v>
      </c>
      <c r="D357" s="185" t="str">
        <f>'PLANILHA REFORMA'!D135:H135</f>
        <v>PONTO DE ESGOTO SECUNDARIO(PIA, LAVATORIO, TANQUE)</v>
      </c>
      <c r="E357" s="185"/>
      <c r="F357" s="185"/>
      <c r="G357" s="185"/>
      <c r="H357" s="185"/>
      <c r="I357" s="29" t="str">
        <f>'PLANILHA REFORMA'!I147</f>
        <v>pt</v>
      </c>
      <c r="J357" s="12">
        <f>ROUND(SUM(J358),2)</f>
        <v>11</v>
      </c>
      <c r="K357" s="186"/>
      <c r="L357" s="187"/>
    </row>
    <row r="358" spans="1:12" ht="24.95" customHeight="1" x14ac:dyDescent="0.25">
      <c r="A358" s="168"/>
      <c r="B358" s="168"/>
      <c r="C358" s="168"/>
      <c r="D358" s="181" t="s">
        <v>1421</v>
      </c>
      <c r="E358" s="182"/>
      <c r="F358" s="182"/>
      <c r="G358" s="182"/>
      <c r="H358" s="182"/>
      <c r="I358" s="183"/>
      <c r="J358" s="12">
        <v>11</v>
      </c>
      <c r="K358" s="192"/>
      <c r="L358" s="189"/>
    </row>
    <row r="359" spans="1:12" ht="9.9499999999999993" customHeight="1" x14ac:dyDescent="0.25">
      <c r="A359" s="192"/>
      <c r="B359" s="193"/>
      <c r="C359" s="193"/>
      <c r="D359" s="193"/>
      <c r="E359" s="193"/>
      <c r="F359" s="193"/>
      <c r="G359" s="193"/>
      <c r="H359" s="193"/>
      <c r="I359" s="193"/>
      <c r="J359" s="193"/>
      <c r="K359" s="193"/>
      <c r="L359" s="189"/>
    </row>
    <row r="360" spans="1:12" s="11" customFormat="1" ht="44.25" customHeight="1" x14ac:dyDescent="0.25">
      <c r="A360" s="168" t="str">
        <f>'PLANILHA REFORMA'!A136</f>
        <v>12.17</v>
      </c>
      <c r="B360" s="168" t="str">
        <f>'PLANILHA REFORMA'!B136</f>
        <v>sinapi</v>
      </c>
      <c r="C360" s="167" t="str">
        <f>'PLANILHA REFORMA'!C136</f>
        <v>97906</v>
      </c>
      <c r="D360" s="185" t="str">
        <f>'PLANILHA REFORMA'!D136:H136</f>
        <v>CAIXA ENTERRADA HIDRÁULICA RETANGULAR, EM ALVENARIA COM BLOCOS DE CONCRETO, DIMENSÕES INTERNAS: 0,6X0,6X0,6 M PARA REDE DE ESGOTO.</v>
      </c>
      <c r="E360" s="185"/>
      <c r="F360" s="185"/>
      <c r="G360" s="185"/>
      <c r="H360" s="185"/>
      <c r="I360" s="25" t="s">
        <v>149</v>
      </c>
      <c r="J360" s="12">
        <f>J361</f>
        <v>4</v>
      </c>
      <c r="K360" s="186"/>
      <c r="L360" s="187"/>
    </row>
    <row r="361" spans="1:12" s="11" customFormat="1" ht="30" customHeight="1" x14ac:dyDescent="0.25">
      <c r="A361" s="168"/>
      <c r="B361" s="168"/>
      <c r="C361" s="168"/>
      <c r="D361" s="181" t="s">
        <v>1423</v>
      </c>
      <c r="E361" s="182"/>
      <c r="F361" s="182"/>
      <c r="G361" s="182"/>
      <c r="H361" s="182"/>
      <c r="I361" s="183"/>
      <c r="J361" s="12">
        <v>4</v>
      </c>
      <c r="K361" s="200"/>
      <c r="L361" s="201"/>
    </row>
    <row r="362" spans="1:12" ht="9.9499999999999993" customHeight="1" x14ac:dyDescent="0.25">
      <c r="A362" s="192"/>
      <c r="B362" s="193"/>
      <c r="C362" s="193"/>
      <c r="D362" s="193"/>
      <c r="E362" s="193"/>
      <c r="F362" s="193"/>
      <c r="G362" s="193"/>
      <c r="H362" s="193"/>
      <c r="I362" s="193"/>
      <c r="J362" s="193"/>
      <c r="K362" s="193"/>
      <c r="L362" s="189"/>
    </row>
    <row r="363" spans="1:12" s="11" customFormat="1" ht="39.950000000000003" customHeight="1" x14ac:dyDescent="0.25">
      <c r="A363" s="168" t="str">
        <f>'PLANILHA REFORMA'!A137</f>
        <v>12.18</v>
      </c>
      <c r="B363" s="168" t="str">
        <f>'PLANILHA REFORMA'!B137</f>
        <v>composição 08</v>
      </c>
      <c r="C363" s="167" t="str">
        <f>'PLANILHA REFORMA'!C137</f>
        <v>sinapi/insumos</v>
      </c>
      <c r="D363" s="185" t="str">
        <f>'PLANILHA REFORMA'!D137:H137</f>
        <v>Ponto para caixa sifonada, inclusive caixa sifonada pvc 150x150x50mm com grelha em PVC</v>
      </c>
      <c r="E363" s="185"/>
      <c r="F363" s="185"/>
      <c r="G363" s="185"/>
      <c r="H363" s="185"/>
      <c r="I363" s="29" t="str">
        <f>'PLANILHA REFORMA'!I149</f>
        <v>und</v>
      </c>
      <c r="J363" s="29">
        <f>ROUND(SUM(J364),2)</f>
        <v>5</v>
      </c>
      <c r="K363" s="192"/>
      <c r="L363" s="189"/>
    </row>
    <row r="364" spans="1:12" ht="24.95" customHeight="1" x14ac:dyDescent="0.25">
      <c r="A364" s="168"/>
      <c r="B364" s="168"/>
      <c r="C364" s="168"/>
      <c r="D364" s="181" t="s">
        <v>1428</v>
      </c>
      <c r="E364" s="182"/>
      <c r="F364" s="182"/>
      <c r="G364" s="182"/>
      <c r="H364" s="182"/>
      <c r="I364" s="183"/>
      <c r="J364" s="29">
        <v>5</v>
      </c>
      <c r="K364" s="192"/>
      <c r="L364" s="189"/>
    </row>
    <row r="365" spans="1:12" ht="9.9499999999999993" customHeight="1" x14ac:dyDescent="0.25">
      <c r="A365" s="192"/>
      <c r="B365" s="193"/>
      <c r="C365" s="193"/>
      <c r="D365" s="193"/>
      <c r="E365" s="193"/>
      <c r="F365" s="193"/>
      <c r="G365" s="193"/>
      <c r="H365" s="193"/>
      <c r="I365" s="193"/>
      <c r="J365" s="193"/>
      <c r="K365" s="193"/>
      <c r="L365" s="189"/>
    </row>
    <row r="366" spans="1:12" s="11" customFormat="1" ht="74.25" customHeight="1" x14ac:dyDescent="0.25">
      <c r="A366" s="168" t="str">
        <f>'PLANILHA REFORMA'!A138</f>
        <v>12.19</v>
      </c>
      <c r="B366" s="168" t="str">
        <f>'PLANILHA REFORMA'!B138</f>
        <v>composição 09</v>
      </c>
      <c r="C366" s="167" t="str">
        <f>'PLANILHA REFORMA'!C138</f>
        <v>sinapi/isumos</v>
      </c>
      <c r="D366" s="185" t="str">
        <f>'PLANILHA REFORMA'!D138:H138</f>
        <v>Ponto para ralo sifonado, inclusive ralo sifonado 100 x 40 mm c/ grelha em PVC</v>
      </c>
      <c r="E366" s="185"/>
      <c r="F366" s="185"/>
      <c r="G366" s="185"/>
      <c r="H366" s="185"/>
      <c r="I366" s="25" t="s">
        <v>252</v>
      </c>
      <c r="J366" s="29">
        <f>ROUND(SUM(J367:J367),2)</f>
        <v>1</v>
      </c>
      <c r="K366" s="192"/>
      <c r="L366" s="189"/>
    </row>
    <row r="367" spans="1:12" s="11" customFormat="1" ht="24.95" customHeight="1" x14ac:dyDescent="0.25">
      <c r="A367" s="168"/>
      <c r="B367" s="168"/>
      <c r="C367" s="168"/>
      <c r="D367" s="181" t="s">
        <v>1275</v>
      </c>
      <c r="E367" s="182"/>
      <c r="F367" s="182"/>
      <c r="G367" s="182"/>
      <c r="H367" s="182"/>
      <c r="I367" s="183"/>
      <c r="J367" s="29">
        <v>1</v>
      </c>
      <c r="K367" s="188"/>
      <c r="L367" s="189"/>
    </row>
    <row r="368" spans="1:12" s="11" customFormat="1" ht="15.75" customHeight="1" x14ac:dyDescent="0.25">
      <c r="A368" s="34"/>
      <c r="B368" s="54"/>
      <c r="C368" s="54"/>
      <c r="D368" s="23"/>
      <c r="E368" s="33"/>
      <c r="F368" s="33"/>
      <c r="G368" s="33"/>
      <c r="H368" s="33"/>
      <c r="I368" s="33"/>
      <c r="J368" s="54"/>
      <c r="K368" s="60"/>
      <c r="L368" s="35"/>
    </row>
    <row r="369" spans="1:12" s="11" customFormat="1" ht="24.95" customHeight="1" x14ac:dyDescent="0.25">
      <c r="A369" s="168" t="str">
        <f>'PLANILHA REFORMA'!A139</f>
        <v>12.20</v>
      </c>
      <c r="B369" s="168" t="str">
        <f>'PLANILHA REFORMA'!B139</f>
        <v>sinapi</v>
      </c>
      <c r="C369" s="167" t="str">
        <f>'PLANILHA REFORMA'!C139</f>
        <v>00001370</v>
      </c>
      <c r="D369" s="180" t="str">
        <f>'PLANILHA REFORMA'!D139:H139</f>
        <v>DUCHA HIGIENICA PLASTICA COM REGISTRO METALICO 1/2 "</v>
      </c>
      <c r="E369" s="185"/>
      <c r="F369" s="185"/>
      <c r="G369" s="185"/>
      <c r="H369" s="185"/>
      <c r="I369" s="59" t="s">
        <v>149</v>
      </c>
      <c r="J369" s="29">
        <v>2</v>
      </c>
      <c r="K369" s="172"/>
      <c r="L369" s="173"/>
    </row>
    <row r="370" spans="1:12" s="11" customFormat="1" ht="24.95" customHeight="1" x14ac:dyDescent="0.25">
      <c r="A370" s="168"/>
      <c r="B370" s="168"/>
      <c r="C370" s="168"/>
      <c r="D370" s="194" t="s">
        <v>1431</v>
      </c>
      <c r="E370" s="194"/>
      <c r="F370" s="194"/>
      <c r="G370" s="194"/>
      <c r="H370" s="194"/>
      <c r="I370" s="194"/>
      <c r="J370" s="29">
        <v>2</v>
      </c>
      <c r="K370" s="174"/>
      <c r="L370" s="175"/>
    </row>
    <row r="371" spans="1:12" ht="9.9499999999999993" customHeight="1" x14ac:dyDescent="0.25">
      <c r="A371" s="192"/>
      <c r="B371" s="193"/>
      <c r="C371" s="193"/>
      <c r="D371" s="193"/>
      <c r="E371" s="193"/>
      <c r="F371" s="193"/>
      <c r="G371" s="193"/>
      <c r="H371" s="193"/>
      <c r="I371" s="193"/>
      <c r="J371" s="193"/>
      <c r="K371" s="193"/>
      <c r="L371" s="189"/>
    </row>
    <row r="372" spans="1:12" s="11" customFormat="1" ht="46.5" customHeight="1" x14ac:dyDescent="0.25">
      <c r="A372" s="168" t="str">
        <f>'PLANILHA REFORMA'!A140</f>
        <v>12.21</v>
      </c>
      <c r="B372" s="168" t="str">
        <f>'PLANILHA REFORMA'!B140</f>
        <v>sinapi</v>
      </c>
      <c r="C372" s="167" t="str">
        <f>'PLANILHA REFORMA'!C140</f>
        <v>98102</v>
      </c>
      <c r="D372" s="185" t="str">
        <f>'PLANILHA REFORMA'!D140:H140</f>
        <v>CAIXA DE GORDURA SIMPLES, CIRCULAR, EM CONCRETO PRÉ-MOLDADO DIÂMETRO INTERNO = 0,4 M, ALTURA INTERNA = 0,4</v>
      </c>
      <c r="E372" s="185"/>
      <c r="F372" s="185"/>
      <c r="G372" s="185"/>
      <c r="H372" s="185"/>
      <c r="I372" s="29" t="str">
        <f>'PLANILHA REFORMA'!I150</f>
        <v>und</v>
      </c>
      <c r="J372" s="12">
        <f>ROUND(SUM(J373),2)</f>
        <v>1</v>
      </c>
      <c r="K372" s="186"/>
      <c r="L372" s="187"/>
    </row>
    <row r="373" spans="1:12" ht="24.95" customHeight="1" x14ac:dyDescent="0.25">
      <c r="A373" s="168"/>
      <c r="B373" s="168"/>
      <c r="C373" s="168"/>
      <c r="D373" s="181" t="s">
        <v>1152</v>
      </c>
      <c r="E373" s="182"/>
      <c r="F373" s="182"/>
      <c r="G373" s="182"/>
      <c r="H373" s="182"/>
      <c r="I373" s="183"/>
      <c r="J373" s="12">
        <v>1</v>
      </c>
      <c r="K373" s="188"/>
      <c r="L373" s="189"/>
    </row>
    <row r="374" spans="1:12" ht="9.9499999999999993" customHeight="1" x14ac:dyDescent="0.25">
      <c r="A374" s="192"/>
      <c r="B374" s="193"/>
      <c r="C374" s="193"/>
      <c r="D374" s="193"/>
      <c r="E374" s="193"/>
      <c r="F374" s="193"/>
      <c r="G374" s="193"/>
      <c r="H374" s="193"/>
      <c r="I374" s="193"/>
      <c r="J374" s="193"/>
      <c r="K374" s="193"/>
      <c r="L374" s="189"/>
    </row>
    <row r="375" spans="1:12" s="11" customFormat="1" ht="30" customHeight="1" x14ac:dyDescent="0.25">
      <c r="A375" s="168" t="str">
        <f>'PLANILHA REFORMA'!A141</f>
        <v>12.22</v>
      </c>
      <c r="B375" s="168" t="str">
        <f>'PLANILHA REFORMA'!B141</f>
        <v>sinapi</v>
      </c>
      <c r="C375" s="167" t="str">
        <f>'PLANILHA REFORMA'!C141</f>
        <v>86916</v>
      </c>
      <c r="D375" s="185" t="str">
        <f>'PLANILHA REFORMA'!D141:H141</f>
        <v>TORNEIRA PLÁSTICA 3/4 PARA TANQUE - FORNECIMENTO E INSTALAÇÃO.</v>
      </c>
      <c r="E375" s="185"/>
      <c r="F375" s="185"/>
      <c r="G375" s="185"/>
      <c r="H375" s="185"/>
      <c r="I375" s="29" t="str">
        <f>'PLANILHA REFORMA'!I151</f>
        <v>und</v>
      </c>
      <c r="J375" s="12">
        <f>ROUND(SUM(J376),2)</f>
        <v>2</v>
      </c>
      <c r="K375" s="186"/>
      <c r="L375" s="187"/>
    </row>
    <row r="376" spans="1:12" ht="24.95" customHeight="1" x14ac:dyDescent="0.25">
      <c r="A376" s="168"/>
      <c r="B376" s="168"/>
      <c r="C376" s="168"/>
      <c r="D376" s="181" t="s">
        <v>477</v>
      </c>
      <c r="E376" s="182"/>
      <c r="F376" s="182"/>
      <c r="G376" s="182"/>
      <c r="H376" s="182"/>
      <c r="I376" s="183"/>
      <c r="J376" s="12">
        <v>2</v>
      </c>
      <c r="K376" s="192"/>
      <c r="L376" s="189"/>
    </row>
    <row r="377" spans="1:12" ht="9.9499999999999993" customHeight="1" x14ac:dyDescent="0.25">
      <c r="A377" s="192"/>
      <c r="B377" s="193"/>
      <c r="C377" s="193"/>
      <c r="D377" s="193"/>
      <c r="E377" s="193"/>
      <c r="F377" s="193"/>
      <c r="G377" s="193"/>
      <c r="H377" s="193"/>
      <c r="I377" s="193"/>
      <c r="J377" s="193"/>
      <c r="K377" s="193"/>
      <c r="L377" s="189"/>
    </row>
    <row r="378" spans="1:12" ht="19.5" customHeight="1" x14ac:dyDescent="0.25">
      <c r="A378" s="218" t="s">
        <v>1434</v>
      </c>
      <c r="B378" s="219"/>
      <c r="C378" s="219"/>
      <c r="D378" s="219"/>
      <c r="E378" s="219"/>
      <c r="F378" s="219"/>
      <c r="G378" s="219"/>
      <c r="H378" s="219"/>
      <c r="I378" s="219"/>
      <c r="J378" s="219"/>
      <c r="K378" s="219"/>
      <c r="L378" s="227"/>
    </row>
    <row r="379" spans="1:12" s="11" customFormat="1" ht="54.75" customHeight="1" x14ac:dyDescent="0.25">
      <c r="A379" s="168" t="str">
        <f>'PLANILHA REFORMA'!A145</f>
        <v>13.1</v>
      </c>
      <c r="B379" s="168" t="str">
        <f>'PLANILHA REFORMA'!B145</f>
        <v>sinapi</v>
      </c>
      <c r="C379" s="167" t="str">
        <f>'PLANILHA REFORMA'!C145</f>
        <v>93145</v>
      </c>
      <c r="D379" s="185" t="str">
        <f>'PLANILHA REFORMA'!D145:H145</f>
        <v>PONTO DE ILUMINAÇÃO E TOMADA RESIDENCIAL, INCLUINDO INTERRUPTOR SIMPLES E TOMADA 10A/250V, CAIXA ELÉTRICA, ELETRODUTO, CABO, RASGO, QUEBRAE CHUMBAMENTO (EXCLUINDO LUMINÁRIA E LÂMPADA).</v>
      </c>
      <c r="E379" s="185"/>
      <c r="F379" s="185"/>
      <c r="G379" s="185"/>
      <c r="H379" s="185"/>
      <c r="I379" s="25" t="s">
        <v>1438</v>
      </c>
      <c r="J379" s="12">
        <f>ROUND(SUM(J380),2)</f>
        <v>15</v>
      </c>
      <c r="K379" s="186"/>
      <c r="L379" s="187"/>
    </row>
    <row r="380" spans="1:12" ht="24.95" customHeight="1" x14ac:dyDescent="0.25">
      <c r="A380" s="168"/>
      <c r="B380" s="168"/>
      <c r="C380" s="168"/>
      <c r="D380" s="181" t="s">
        <v>1746</v>
      </c>
      <c r="E380" s="182"/>
      <c r="F380" s="182"/>
      <c r="G380" s="182"/>
      <c r="H380" s="182"/>
      <c r="I380" s="183"/>
      <c r="J380" s="12">
        <v>15</v>
      </c>
      <c r="K380" s="192"/>
      <c r="L380" s="189"/>
    </row>
    <row r="381" spans="1:12" ht="9.9499999999999993" customHeight="1" x14ac:dyDescent="0.25">
      <c r="A381" s="192"/>
      <c r="B381" s="193"/>
      <c r="C381" s="193"/>
      <c r="D381" s="193"/>
      <c r="E381" s="193"/>
      <c r="F381" s="193"/>
      <c r="G381" s="193"/>
      <c r="H381" s="193"/>
      <c r="I381" s="193"/>
      <c r="J381" s="193"/>
      <c r="K381" s="193"/>
      <c r="L381" s="189"/>
    </row>
    <row r="382" spans="1:12" s="11" customFormat="1" ht="49.5" customHeight="1" x14ac:dyDescent="0.25">
      <c r="A382" s="168" t="str">
        <f>'PLANILHA REFORMA'!A146</f>
        <v>13.2</v>
      </c>
      <c r="B382" s="168" t="str">
        <f>'PLANILHA REFORMA'!B146</f>
        <v>sinapi</v>
      </c>
      <c r="C382" s="167" t="str">
        <f>'PLANILHA REFORMA'!C146</f>
        <v>93142</v>
      </c>
      <c r="D382" s="185" t="str">
        <f>'PLANILHA REFORMA'!D146:H146</f>
        <v>PONTO DE TOMADA RESIDENCIAL INCLUINDO TOMADA (2 MÓDULOS) 10A/250V, CAIXA ELÉTRICA, ELETRODUTO, CABO, RASGO, QUEBRA E CHUMBAMENTO</v>
      </c>
      <c r="E382" s="185"/>
      <c r="F382" s="185"/>
      <c r="G382" s="185"/>
      <c r="H382" s="185"/>
      <c r="I382" s="25" t="s">
        <v>1438</v>
      </c>
      <c r="J382" s="12">
        <f>J383</f>
        <v>40</v>
      </c>
      <c r="K382" s="186"/>
      <c r="L382" s="187"/>
    </row>
    <row r="383" spans="1:12" s="11" customFormat="1" ht="24.95" customHeight="1" x14ac:dyDescent="0.25">
      <c r="A383" s="168"/>
      <c r="B383" s="168"/>
      <c r="C383" s="168"/>
      <c r="D383" s="181" t="str">
        <f>D380</f>
        <v>ÁREAS AMPLIADAS, E QUE SOFRERAM INTERVENÇÕES</v>
      </c>
      <c r="E383" s="182"/>
      <c r="F383" s="182"/>
      <c r="G383" s="182"/>
      <c r="H383" s="182"/>
      <c r="I383" s="183"/>
      <c r="J383" s="12">
        <v>40</v>
      </c>
      <c r="K383" s="192"/>
      <c r="L383" s="189"/>
    </row>
    <row r="384" spans="1:12" ht="9.9499999999999993" customHeight="1" x14ac:dyDescent="0.25">
      <c r="A384" s="192"/>
      <c r="B384" s="193"/>
      <c r="C384" s="193"/>
      <c r="D384" s="193"/>
      <c r="E384" s="193"/>
      <c r="F384" s="193"/>
      <c r="G384" s="193"/>
      <c r="H384" s="193"/>
      <c r="I384" s="193"/>
      <c r="J384" s="193"/>
      <c r="K384" s="193"/>
      <c r="L384" s="189"/>
    </row>
    <row r="385" spans="1:12" s="11" customFormat="1" ht="48" customHeight="1" x14ac:dyDescent="0.25">
      <c r="A385" s="168" t="str">
        <f>'PLANILHA REFORMA'!A147</f>
        <v>13.3</v>
      </c>
      <c r="B385" s="168" t="str">
        <f>'PLANILHA REFORMA'!B147</f>
        <v>sinapi</v>
      </c>
      <c r="C385" s="167" t="str">
        <f>'PLANILHA REFORMA'!C147</f>
        <v>93144</v>
      </c>
      <c r="D385" s="185" t="str">
        <f>'PLANILHA REFORMA'!D147:H147</f>
        <v>PONTO DE UTILIZAÇÃO DE EQUIPAMENTOS ELÉTRICOS, RESIDENCIAL, INCLUINDOSUPORTE E PLACA, CAIXA ELÉTRICA, ELETRODUTO, CABO, RASGO, QUEBRA E CHUMBAMENTO</v>
      </c>
      <c r="E385" s="185"/>
      <c r="F385" s="185"/>
      <c r="G385" s="185"/>
      <c r="H385" s="185"/>
      <c r="I385" s="25" t="s">
        <v>1438</v>
      </c>
      <c r="J385" s="12">
        <f>ROUND(SUM(J386),2)</f>
        <v>5</v>
      </c>
      <c r="K385" s="186"/>
      <c r="L385" s="187"/>
    </row>
    <row r="386" spans="1:12" ht="24.95" customHeight="1" x14ac:dyDescent="0.25">
      <c r="A386" s="168"/>
      <c r="B386" s="168"/>
      <c r="C386" s="168"/>
      <c r="D386" s="181" t="s">
        <v>1747</v>
      </c>
      <c r="E386" s="182"/>
      <c r="F386" s="182"/>
      <c r="G386" s="182"/>
      <c r="H386" s="182"/>
      <c r="I386" s="183"/>
      <c r="J386" s="12">
        <v>5</v>
      </c>
      <c r="K386" s="192"/>
      <c r="L386" s="189"/>
    </row>
    <row r="387" spans="1:12" ht="9.9499999999999993" customHeight="1" x14ac:dyDescent="0.25">
      <c r="A387" s="192"/>
      <c r="B387" s="193"/>
      <c r="C387" s="193"/>
      <c r="D387" s="193"/>
      <c r="E387" s="193"/>
      <c r="F387" s="193"/>
      <c r="G387" s="193"/>
      <c r="H387" s="193"/>
      <c r="I387" s="193"/>
      <c r="J387" s="193"/>
      <c r="K387" s="193"/>
      <c r="L387" s="189"/>
    </row>
    <row r="388" spans="1:12" s="11" customFormat="1" ht="41.25" customHeight="1" x14ac:dyDescent="0.25">
      <c r="A388" s="168" t="str">
        <f>'PLANILHA REFORMA'!A148</f>
        <v>13.4</v>
      </c>
      <c r="B388" s="168" t="str">
        <f>'PLANILHA REFORMA'!B148</f>
        <v>sinapi</v>
      </c>
      <c r="C388" s="167" t="str">
        <f>'PLANILHA REFORMA'!C148</f>
        <v>97586</v>
      </c>
      <c r="D388" s="185" t="str">
        <f>'PLANILHA REFORMA'!D148:H148</f>
        <v>LUMINÁRIA TIPO CALHA, DE SOBREPOR, COM 2 LÂMPADAS TUBULARES FLUORESCENTES DE 36 W, COM REATOR DE PARTIDA RÁPIDA - FORNECIMENTO E INSTALAÇÃO.</v>
      </c>
      <c r="E388" s="185"/>
      <c r="F388" s="185"/>
      <c r="G388" s="185"/>
      <c r="H388" s="185"/>
      <c r="I388" s="25" t="s">
        <v>149</v>
      </c>
      <c r="J388" s="12">
        <f>ROUND(SUM(J389),2)</f>
        <v>20</v>
      </c>
      <c r="K388" s="186"/>
      <c r="L388" s="187"/>
    </row>
    <row r="389" spans="1:12" ht="24.95" customHeight="1" x14ac:dyDescent="0.25">
      <c r="A389" s="168"/>
      <c r="B389" s="168"/>
      <c r="C389" s="168"/>
      <c r="D389" s="181" t="str">
        <f>D383</f>
        <v>ÁREAS AMPLIADAS, E QUE SOFRERAM INTERVENÇÕES</v>
      </c>
      <c r="E389" s="182"/>
      <c r="F389" s="182"/>
      <c r="G389" s="182"/>
      <c r="H389" s="182"/>
      <c r="I389" s="183"/>
      <c r="J389" s="12">
        <v>20</v>
      </c>
      <c r="K389" s="192"/>
      <c r="L389" s="189"/>
    </row>
    <row r="390" spans="1:12" ht="24.95" customHeight="1" x14ac:dyDescent="0.25">
      <c r="A390" s="34"/>
      <c r="B390" s="54"/>
      <c r="C390" s="54"/>
      <c r="D390" s="23"/>
      <c r="E390" s="33"/>
      <c r="F390" s="33"/>
      <c r="G390" s="33"/>
      <c r="H390" s="33"/>
      <c r="I390" s="33"/>
      <c r="J390" s="39"/>
      <c r="K390" s="54"/>
      <c r="L390" s="35"/>
    </row>
    <row r="391" spans="1:12" ht="24.95" customHeight="1" x14ac:dyDescent="0.25">
      <c r="A391" s="168" t="str">
        <f>'PLANILHA REFORMA'!A149</f>
        <v>13.5</v>
      </c>
      <c r="B391" s="168" t="str">
        <f>'PLANILHA REFORMA'!B149</f>
        <v>sinapi</v>
      </c>
      <c r="C391" s="213" t="str">
        <f>'PLANILHA REFORMA'!C149</f>
        <v>93653</v>
      </c>
      <c r="D391" s="194" t="str">
        <f>'PLANILHA REFORMA'!D149:H149</f>
        <v>DISJUNTOR MONOPOLAR TIPO DIN, CORRENTE NOMINAL DE 10A - FORNECIMENTO EINSTALAÇÃO.</v>
      </c>
      <c r="E391" s="194"/>
      <c r="F391" s="194"/>
      <c r="G391" s="194"/>
      <c r="H391" s="194"/>
      <c r="I391" s="59" t="s">
        <v>83</v>
      </c>
      <c r="J391" s="29">
        <f>J392</f>
        <v>7</v>
      </c>
      <c r="K391" s="168"/>
      <c r="L391" s="168"/>
    </row>
    <row r="392" spans="1:12" ht="24.95" customHeight="1" x14ac:dyDescent="0.25">
      <c r="A392" s="168"/>
      <c r="B392" s="168"/>
      <c r="C392" s="168"/>
      <c r="D392" s="181" t="s">
        <v>169</v>
      </c>
      <c r="E392" s="182"/>
      <c r="F392" s="182"/>
      <c r="G392" s="182"/>
      <c r="H392" s="182"/>
      <c r="I392" s="183"/>
      <c r="J392" s="29">
        <v>7</v>
      </c>
      <c r="K392" s="168"/>
      <c r="L392" s="168"/>
    </row>
    <row r="393" spans="1:12" ht="24.95" customHeight="1" x14ac:dyDescent="0.25">
      <c r="A393" s="34"/>
      <c r="B393" s="54"/>
      <c r="C393" s="54"/>
      <c r="D393" s="23"/>
      <c r="E393" s="33"/>
      <c r="F393" s="33"/>
      <c r="G393" s="33"/>
      <c r="H393" s="33"/>
      <c r="I393" s="33"/>
      <c r="J393" s="54"/>
      <c r="K393" s="54"/>
      <c r="L393" s="35"/>
    </row>
    <row r="394" spans="1:12" ht="45.75" customHeight="1" x14ac:dyDescent="0.25">
      <c r="A394" s="168" t="str">
        <f>'PLANILHA REFORMA'!A150</f>
        <v>13.6</v>
      </c>
      <c r="B394" s="168" t="str">
        <f>'PLANILHA REFORMA'!B150</f>
        <v>sinapi</v>
      </c>
      <c r="C394" s="167" t="str">
        <f>'PLANILHA REFORMA'!C150</f>
        <v>93660</v>
      </c>
      <c r="D394" s="194" t="str">
        <f>'PLANILHA REFORMA'!D150:H150</f>
        <v>DISJUNTOR BIPOLAR TIPO DIN, CORRENTE NOMINAL DE 10A - FORNECIMENTO E INSTALAÇÃO</v>
      </c>
      <c r="E394" s="194"/>
      <c r="F394" s="194"/>
      <c r="G394" s="194"/>
      <c r="H394" s="194"/>
      <c r="I394" s="59" t="s">
        <v>83</v>
      </c>
      <c r="J394" s="29">
        <f>J395</f>
        <v>5</v>
      </c>
      <c r="K394" s="168"/>
      <c r="L394" s="168"/>
    </row>
    <row r="395" spans="1:12" ht="24.95" customHeight="1" x14ac:dyDescent="0.25">
      <c r="A395" s="168"/>
      <c r="B395" s="168"/>
      <c r="C395" s="168"/>
      <c r="D395" s="181" t="str">
        <f>D392</f>
        <v>projeto eletrico</v>
      </c>
      <c r="E395" s="182"/>
      <c r="F395" s="182"/>
      <c r="G395" s="182"/>
      <c r="H395" s="182"/>
      <c r="I395" s="183"/>
      <c r="J395" s="29">
        <v>5</v>
      </c>
      <c r="K395" s="168"/>
      <c r="L395" s="168"/>
    </row>
    <row r="396" spans="1:12" ht="24.95" customHeight="1" x14ac:dyDescent="0.25">
      <c r="A396" s="34"/>
      <c r="B396" s="54"/>
      <c r="C396" s="54"/>
      <c r="D396" s="23"/>
      <c r="E396" s="33"/>
      <c r="F396" s="33"/>
      <c r="G396" s="33"/>
      <c r="H396" s="33"/>
      <c r="I396" s="33"/>
      <c r="J396" s="54"/>
      <c r="K396" s="54"/>
      <c r="L396" s="35"/>
    </row>
    <row r="397" spans="1:12" ht="43.5" customHeight="1" x14ac:dyDescent="0.25">
      <c r="A397" s="168" t="str">
        <f>'PLANILHA REFORMA'!A151</f>
        <v>13.7</v>
      </c>
      <c r="B397" s="168" t="str">
        <f>'PLANILHA REFORMA'!B151</f>
        <v>sinapi</v>
      </c>
      <c r="C397" s="167" t="str">
        <f>'PLANILHA REFORMA'!C151</f>
        <v>93662</v>
      </c>
      <c r="D397" s="194" t="str">
        <f>'PLANILHA REFORMA'!D151:H151</f>
        <v>DISJUNTOR BIPOLAR TIPO DIN, CORRENTE NOMINAL DE 20A - FORNECIMENTO E INSTALAÇÃO</v>
      </c>
      <c r="E397" s="194"/>
      <c r="F397" s="194"/>
      <c r="G397" s="194"/>
      <c r="H397" s="194"/>
      <c r="I397" s="28" t="s">
        <v>83</v>
      </c>
      <c r="J397" s="29">
        <f>J398</f>
        <v>3</v>
      </c>
      <c r="K397" s="168"/>
      <c r="L397" s="168"/>
    </row>
    <row r="398" spans="1:12" ht="24.95" customHeight="1" x14ac:dyDescent="0.25">
      <c r="A398" s="168"/>
      <c r="B398" s="168"/>
      <c r="C398" s="168"/>
      <c r="D398" s="181" t="str">
        <f>D395</f>
        <v>projeto eletrico</v>
      </c>
      <c r="E398" s="197"/>
      <c r="F398" s="197"/>
      <c r="G398" s="197"/>
      <c r="H398" s="197"/>
      <c r="I398" s="198"/>
      <c r="J398" s="29">
        <v>3</v>
      </c>
      <c r="K398" s="168"/>
      <c r="L398" s="168"/>
    </row>
    <row r="399" spans="1:12" ht="24.95" customHeight="1" x14ac:dyDescent="0.25">
      <c r="A399" s="34"/>
      <c r="B399" s="54"/>
      <c r="C399" s="54"/>
      <c r="D399" s="38"/>
      <c r="E399" s="38"/>
      <c r="F399" s="38"/>
      <c r="G399" s="38"/>
      <c r="H399" s="38"/>
      <c r="I399" s="38"/>
      <c r="J399" s="54"/>
      <c r="K399" s="54"/>
      <c r="L399" s="35"/>
    </row>
    <row r="400" spans="1:12" ht="24.95" customHeight="1" x14ac:dyDescent="0.25">
      <c r="A400" s="168" t="str">
        <f>'PLANILHA REFORMA'!A152</f>
        <v>13.8</v>
      </c>
      <c r="B400" s="168" t="str">
        <f>'PLANILHA REFORMA'!B152</f>
        <v>sinapi</v>
      </c>
      <c r="C400" s="167" t="str">
        <f>'PLANILHA REFORMA'!C152</f>
        <v>93663</v>
      </c>
      <c r="D400" s="194" t="str">
        <f>'PLANILHA REFORMA'!D152:H152</f>
        <v>DISJUNTOR BIPOLAR TIPO DIN, CORRENTE NOMINAL DE 25A - FORNECIMENTO E INSTALAÇÃO</v>
      </c>
      <c r="E400" s="194"/>
      <c r="F400" s="194"/>
      <c r="G400" s="194"/>
      <c r="H400" s="194"/>
      <c r="I400" s="59" t="s">
        <v>83</v>
      </c>
      <c r="J400" s="29">
        <f>J401</f>
        <v>1</v>
      </c>
      <c r="K400" s="168"/>
      <c r="L400" s="168"/>
    </row>
    <row r="401" spans="1:12" ht="24.95" customHeight="1" x14ac:dyDescent="0.25">
      <c r="A401" s="168"/>
      <c r="B401" s="168"/>
      <c r="C401" s="168"/>
      <c r="D401" s="194" t="str">
        <f>D398</f>
        <v>projeto eletrico</v>
      </c>
      <c r="E401" s="194"/>
      <c r="F401" s="194"/>
      <c r="G401" s="194"/>
      <c r="H401" s="194"/>
      <c r="I401" s="194"/>
      <c r="J401" s="29">
        <v>1</v>
      </c>
      <c r="K401" s="168"/>
      <c r="L401" s="168"/>
    </row>
    <row r="402" spans="1:12" ht="11.25" customHeight="1" x14ac:dyDescent="0.25">
      <c r="A402" s="34"/>
      <c r="B402" s="54"/>
      <c r="C402" s="54"/>
      <c r="D402" s="38"/>
      <c r="E402" s="38"/>
      <c r="F402" s="38"/>
      <c r="G402" s="38"/>
      <c r="H402" s="38"/>
      <c r="I402" s="38"/>
      <c r="J402" s="54"/>
      <c r="K402" s="54"/>
      <c r="L402" s="35"/>
    </row>
    <row r="403" spans="1:12" ht="30" customHeight="1" x14ac:dyDescent="0.25">
      <c r="A403" s="168" t="str">
        <f>'PLANILHA REFORMA'!A153</f>
        <v>13.9</v>
      </c>
      <c r="B403" s="168" t="str">
        <f>'PLANILHA REFORMA'!B153</f>
        <v>sinapi</v>
      </c>
      <c r="C403" s="213" t="str">
        <f>'PLANILHA REFORMA'!C153</f>
        <v>101894</v>
      </c>
      <c r="D403" s="194" t="str">
        <f>'PLANILHA REFORMA'!D153:H153</f>
        <v>DISJUNTOR TRIPOLAR TIPO NEMA, CORRENTE NOMINAL DE 60 ATÉ 100A - FORNECIMENTO E INSTALAÇÃO</v>
      </c>
      <c r="E403" s="194"/>
      <c r="F403" s="194"/>
      <c r="G403" s="194"/>
      <c r="H403" s="194"/>
      <c r="I403" s="28" t="s">
        <v>252</v>
      </c>
      <c r="J403" s="29">
        <f>J404</f>
        <v>1</v>
      </c>
      <c r="K403" s="168"/>
      <c r="L403" s="168"/>
    </row>
    <row r="404" spans="1:12" ht="24.95" customHeight="1" x14ac:dyDescent="0.25">
      <c r="A404" s="168"/>
      <c r="B404" s="168"/>
      <c r="C404" s="168"/>
      <c r="D404" s="194" t="str">
        <f>D401</f>
        <v>projeto eletrico</v>
      </c>
      <c r="E404" s="194"/>
      <c r="F404" s="194"/>
      <c r="G404" s="194"/>
      <c r="H404" s="194"/>
      <c r="I404" s="194"/>
      <c r="J404" s="29">
        <v>1</v>
      </c>
      <c r="K404" s="168"/>
      <c r="L404" s="168"/>
    </row>
    <row r="405" spans="1:12" ht="12" customHeight="1" x14ac:dyDescent="0.25">
      <c r="A405" s="34"/>
      <c r="B405" s="54"/>
      <c r="C405" s="54"/>
      <c r="D405" s="38"/>
      <c r="E405" s="38"/>
      <c r="F405" s="38"/>
      <c r="G405" s="38"/>
      <c r="H405" s="38"/>
      <c r="I405" s="38"/>
      <c r="J405" s="54"/>
      <c r="K405" s="54"/>
      <c r="L405" s="35"/>
    </row>
    <row r="406" spans="1:12" ht="44.25" customHeight="1" x14ac:dyDescent="0.25">
      <c r="A406" s="168" t="str">
        <f>'PLANILHA REFORMA'!A154</f>
        <v>13.10</v>
      </c>
      <c r="B406" s="168" t="str">
        <f>'PLANILHA REFORMA'!B154</f>
        <v>sinapi</v>
      </c>
      <c r="C406" s="167" t="str">
        <f>'PLANILHA REFORMA'!C154</f>
        <v>101875</v>
      </c>
      <c r="D406" s="194" t="str">
        <f>'PLANILHA REFORMA'!D154:H154</f>
        <v>QUADRO DE DISTRIBUIÇÃO DE ENERGIA EM CHAPA DE AÇO GALVANIZADO, DE EMBUTIR, COM BARRAMENTO TRIFÁSICO, PARA 12 DISJUNTORES DIN 100A - FORNECIMENTO E INSTALAÇÃO</v>
      </c>
      <c r="E406" s="194"/>
      <c r="F406" s="194"/>
      <c r="G406" s="194"/>
      <c r="H406" s="194"/>
      <c r="I406" s="28" t="str">
        <f>I403</f>
        <v>unid</v>
      </c>
      <c r="J406" s="29">
        <f>J407</f>
        <v>2</v>
      </c>
      <c r="K406" s="168"/>
      <c r="L406" s="168"/>
    </row>
    <row r="407" spans="1:12" ht="24.95" customHeight="1" x14ac:dyDescent="0.25">
      <c r="A407" s="168"/>
      <c r="B407" s="168"/>
      <c r="C407" s="168"/>
      <c r="D407" s="194" t="str">
        <f>D404</f>
        <v>projeto eletrico</v>
      </c>
      <c r="E407" s="194"/>
      <c r="F407" s="194"/>
      <c r="G407" s="194"/>
      <c r="H407" s="194"/>
      <c r="I407" s="194"/>
      <c r="J407" s="29">
        <v>2</v>
      </c>
      <c r="K407" s="168"/>
      <c r="L407" s="168"/>
    </row>
    <row r="408" spans="1:12" ht="13.5" customHeight="1" x14ac:dyDescent="0.25">
      <c r="A408" s="34"/>
      <c r="B408" s="54"/>
      <c r="C408" s="54"/>
      <c r="D408" s="38"/>
      <c r="E408" s="38"/>
      <c r="F408" s="38"/>
      <c r="G408" s="38"/>
      <c r="H408" s="38"/>
      <c r="I408" s="38"/>
      <c r="J408" s="54"/>
      <c r="K408" s="54"/>
      <c r="L408" s="35"/>
    </row>
    <row r="409" spans="1:12" ht="40.5" customHeight="1" x14ac:dyDescent="0.25">
      <c r="A409" s="168" t="str">
        <f>'PLANILHA REFORMA'!A155</f>
        <v>13.11</v>
      </c>
      <c r="B409" s="168" t="str">
        <f>'PLANILHA REFORMA'!B155</f>
        <v>sinapi</v>
      </c>
      <c r="C409" s="167" t="str">
        <f>'PLANILHA REFORMA'!C155</f>
        <v>101561</v>
      </c>
      <c r="D409" s="194" t="str">
        <f>'PLANILHA REFORMA'!D155:H155</f>
        <v>CABO DE COBRE FLEXÍVEL ISOLADO, 16 MM², 0,6/1,0 KV, PARA REDE AÉREA DEDISTRIBUIÇÃO DE ENERGIA ELÉTRICA DE BAIXA TENSÃO - FORNECIMENTO E INSTALAÇÃO</v>
      </c>
      <c r="E409" s="194"/>
      <c r="F409" s="194"/>
      <c r="G409" s="194"/>
      <c r="H409" s="194"/>
      <c r="I409" s="28" t="s">
        <v>68</v>
      </c>
      <c r="J409" s="29">
        <f>J410</f>
        <v>45</v>
      </c>
      <c r="K409" s="168"/>
      <c r="L409" s="168"/>
    </row>
    <row r="410" spans="1:12" ht="24.95" customHeight="1" x14ac:dyDescent="0.25">
      <c r="A410" s="168"/>
      <c r="B410" s="168"/>
      <c r="C410" s="168"/>
      <c r="D410" s="194" t="str">
        <f>D407</f>
        <v>projeto eletrico</v>
      </c>
      <c r="E410" s="194"/>
      <c r="F410" s="194"/>
      <c r="G410" s="194"/>
      <c r="H410" s="194"/>
      <c r="I410" s="194"/>
      <c r="J410" s="29">
        <f>15*3</f>
        <v>45</v>
      </c>
      <c r="K410" s="176" t="s">
        <v>1752</v>
      </c>
      <c r="L410" s="168"/>
    </row>
    <row r="411" spans="1:12" ht="13.5" customHeight="1" x14ac:dyDescent="0.25">
      <c r="A411" s="34"/>
      <c r="B411" s="54"/>
      <c r="C411" s="54"/>
      <c r="D411" s="38"/>
      <c r="E411" s="38"/>
      <c r="F411" s="38"/>
      <c r="G411" s="38"/>
      <c r="H411" s="38"/>
      <c r="I411" s="38"/>
      <c r="J411" s="54"/>
      <c r="K411" s="54"/>
      <c r="L411" s="35"/>
    </row>
    <row r="412" spans="1:12" ht="39" customHeight="1" x14ac:dyDescent="0.25">
      <c r="A412" s="168" t="str">
        <f>'PLANILHA REFORMA'!A156</f>
        <v>13.12</v>
      </c>
      <c r="B412" s="168" t="str">
        <f>'PLANILHA REFORMA'!B156</f>
        <v>sinapi</v>
      </c>
      <c r="C412" s="167" t="str">
        <f>'PLANILHA REFORMA'!C156</f>
        <v>101560</v>
      </c>
      <c r="D412" s="194" t="str">
        <f>'PLANILHA REFORMA'!D156:H156</f>
        <v>CABO DE COBRE FLEXÍVEL ISOLADO, 10 MM², 0,6/1,0 KV, PARA REDE AÉREA DEDISTRIBUIÇÃO DE ENERGIA ELÉTRICA DE BAIXA TENSÃO - FORNECIMENTO E INSTALAÇÃO</v>
      </c>
      <c r="E412" s="194"/>
      <c r="F412" s="194"/>
      <c r="G412" s="194"/>
      <c r="H412" s="194"/>
      <c r="I412" s="28" t="s">
        <v>68</v>
      </c>
      <c r="J412" s="29">
        <f>J413</f>
        <v>170</v>
      </c>
      <c r="K412" s="168"/>
      <c r="L412" s="168"/>
    </row>
    <row r="413" spans="1:12" ht="24.95" customHeight="1" x14ac:dyDescent="0.25">
      <c r="A413" s="168"/>
      <c r="B413" s="168"/>
      <c r="C413" s="168"/>
      <c r="D413" s="194" t="str">
        <f>D410</f>
        <v>projeto eletrico</v>
      </c>
      <c r="E413" s="194"/>
      <c r="F413" s="194"/>
      <c r="G413" s="194"/>
      <c r="H413" s="194"/>
      <c r="I413" s="194"/>
      <c r="J413" s="29">
        <f>2*15+4*35</f>
        <v>170</v>
      </c>
      <c r="K413" s="176" t="s">
        <v>1753</v>
      </c>
      <c r="L413" s="168"/>
    </row>
    <row r="414" spans="1:12" ht="24.95" customHeight="1" x14ac:dyDescent="0.25">
      <c r="A414" s="34"/>
      <c r="B414" s="54"/>
      <c r="C414" s="54"/>
      <c r="D414" s="38"/>
      <c r="E414" s="38"/>
      <c r="F414" s="38"/>
      <c r="G414" s="38"/>
      <c r="H414" s="38"/>
      <c r="I414" s="38"/>
      <c r="J414" s="54"/>
      <c r="K414" s="60"/>
      <c r="L414" s="35"/>
    </row>
    <row r="415" spans="1:12" ht="38.25" customHeight="1" x14ac:dyDescent="0.25">
      <c r="A415" s="352" t="s">
        <v>1554</v>
      </c>
      <c r="B415" s="353"/>
      <c r="C415" s="353"/>
      <c r="D415" s="353"/>
      <c r="E415" s="353"/>
      <c r="F415" s="353"/>
      <c r="G415" s="353"/>
      <c r="H415" s="353"/>
      <c r="I415" s="353"/>
      <c r="J415" s="353"/>
      <c r="K415" s="353"/>
      <c r="L415" s="354"/>
    </row>
    <row r="416" spans="1:12" ht="38.25" customHeight="1" x14ac:dyDescent="0.25">
      <c r="A416" s="355" t="s">
        <v>1605</v>
      </c>
      <c r="B416" s="356"/>
      <c r="C416" s="356"/>
      <c r="D416" s="356"/>
      <c r="E416" s="356"/>
      <c r="F416" s="356"/>
      <c r="G416" s="356"/>
      <c r="H416" s="356"/>
      <c r="I416" s="356"/>
      <c r="J416" s="356"/>
      <c r="K416" s="356"/>
      <c r="L416" s="357"/>
    </row>
    <row r="417" spans="1:12" ht="15.75" customHeight="1" x14ac:dyDescent="0.25">
      <c r="A417" s="34"/>
      <c r="B417" s="54"/>
      <c r="C417" s="54"/>
      <c r="J417" s="54"/>
      <c r="K417" s="54"/>
      <c r="L417" s="35"/>
    </row>
    <row r="418" spans="1:12" ht="13.5" customHeight="1" x14ac:dyDescent="0.25">
      <c r="A418" s="34"/>
      <c r="B418" s="54"/>
      <c r="C418" s="54"/>
      <c r="D418" s="351" t="str">
        <f>'PLANILHA REFORMA'!D204:H204</f>
        <v>SINALIZAÇÃO E EXTINTORES</v>
      </c>
      <c r="E418" s="351"/>
      <c r="F418" s="351"/>
      <c r="G418" s="351"/>
      <c r="H418" s="351"/>
      <c r="I418" s="351"/>
      <c r="J418" s="351"/>
      <c r="K418" s="54"/>
      <c r="L418" s="35"/>
    </row>
    <row r="419" spans="1:12" ht="36" customHeight="1" x14ac:dyDescent="0.25">
      <c r="A419" s="168" t="str">
        <f>'PLANILHA REFORMA'!A205</f>
        <v>14.1</v>
      </c>
      <c r="B419" s="168" t="str">
        <f>'PLANILHA REFORMA'!B205</f>
        <v>sinapi/insumo</v>
      </c>
      <c r="C419" s="167" t="str">
        <f>'PLANILHA REFORMA'!C205</f>
        <v>composição 15</v>
      </c>
      <c r="D419" s="194" t="str">
        <f>'PLANILHA REFORMA'!D205:H205</f>
        <v>Ponto para iluminação de emergência completo, inclusive bloco autônomo de iluminação 2x9W com tomada universal</v>
      </c>
      <c r="E419" s="194"/>
      <c r="F419" s="194"/>
      <c r="G419" s="194"/>
      <c r="H419" s="194"/>
      <c r="I419" s="28" t="s">
        <v>268</v>
      </c>
      <c r="J419" s="29">
        <f>J420</f>
        <v>29</v>
      </c>
      <c r="K419" s="176" t="s">
        <v>1745</v>
      </c>
      <c r="L419" s="168"/>
    </row>
    <row r="420" spans="1:12" ht="24.95" customHeight="1" x14ac:dyDescent="0.25">
      <c r="A420" s="168"/>
      <c r="B420" s="168"/>
      <c r="C420" s="168"/>
      <c r="D420" s="194" t="s">
        <v>1744</v>
      </c>
      <c r="E420" s="194"/>
      <c r="F420" s="194"/>
      <c r="G420" s="194"/>
      <c r="H420" s="194"/>
      <c r="I420" s="194"/>
      <c r="J420" s="29">
        <v>29</v>
      </c>
      <c r="K420" s="168"/>
      <c r="L420" s="168"/>
    </row>
    <row r="421" spans="1:12" ht="16.5" customHeight="1" x14ac:dyDescent="0.25">
      <c r="A421" s="34"/>
      <c r="B421" s="54"/>
      <c r="C421" s="54"/>
      <c r="D421" s="38"/>
      <c r="E421" s="38"/>
      <c r="F421" s="38"/>
      <c r="G421" s="38"/>
      <c r="H421" s="38"/>
      <c r="I421" s="38"/>
      <c r="J421" s="54"/>
      <c r="K421" s="54"/>
      <c r="L421" s="35"/>
    </row>
    <row r="422" spans="1:12" ht="33.75" customHeight="1" x14ac:dyDescent="0.25">
      <c r="A422" s="168" t="str">
        <f>'PLANILHA REFORMA'!A206</f>
        <v>14.2</v>
      </c>
      <c r="B422" s="168" t="str">
        <f>'PLANILHA REFORMA'!B206</f>
        <v>SINAPI</v>
      </c>
      <c r="C422" s="167" t="str">
        <f>'PLANILHA REFORMA'!C206</f>
        <v>101905</v>
      </c>
      <c r="D422" s="194" t="str">
        <f>'PLANILHA REFORMA'!D206:H206</f>
        <v>EXTINTOR DE INCÊNDIO PORTÁTIL COM CARGA DE ÁGUA PRESSURIZADA DE 10 L CLASSE A - FORNECIMENTO E INSTALAÇÃO</v>
      </c>
      <c r="E422" s="194"/>
      <c r="F422" s="194"/>
      <c r="G422" s="194"/>
      <c r="H422" s="194"/>
      <c r="I422" s="28" t="s">
        <v>268</v>
      </c>
      <c r="J422" s="29">
        <f>J423</f>
        <v>6</v>
      </c>
      <c r="K422" s="238"/>
      <c r="L422" s="239"/>
    </row>
    <row r="423" spans="1:12" ht="24.95" customHeight="1" x14ac:dyDescent="0.25">
      <c r="A423" s="168"/>
      <c r="B423" s="168"/>
      <c r="C423" s="168"/>
      <c r="D423" s="194" t="str">
        <f>D420</f>
        <v>todas as salas de atendimento ao usuário e circulação</v>
      </c>
      <c r="E423" s="194"/>
      <c r="F423" s="194"/>
      <c r="G423" s="194"/>
      <c r="H423" s="194"/>
      <c r="I423" s="194"/>
      <c r="J423" s="29">
        <v>6</v>
      </c>
      <c r="K423" s="239"/>
      <c r="L423" s="239"/>
    </row>
    <row r="424" spans="1:12" ht="13.5" customHeight="1" x14ac:dyDescent="0.25">
      <c r="A424" s="34"/>
      <c r="B424" s="54"/>
      <c r="C424" s="54"/>
      <c r="D424" s="38"/>
      <c r="E424" s="38"/>
      <c r="F424" s="38"/>
      <c r="G424" s="38"/>
      <c r="H424" s="38"/>
      <c r="I424" s="38"/>
      <c r="J424" s="54"/>
      <c r="K424" s="54"/>
      <c r="L424" s="35"/>
    </row>
    <row r="425" spans="1:12" ht="36.75" customHeight="1" x14ac:dyDescent="0.25">
      <c r="A425" s="168" t="str">
        <f>'PLANILHA REFORMA'!A207</f>
        <v>14.3</v>
      </c>
      <c r="B425" s="168" t="str">
        <f>'PLANILHA REFORMA'!B207</f>
        <v>SINAPI</v>
      </c>
      <c r="C425" s="167" t="str">
        <f>'PLANILHA REFORMA'!C207</f>
        <v>101906</v>
      </c>
      <c r="D425" s="194" t="str">
        <f>'PLANILHA REFORMA'!D207:H207</f>
        <v>EXTINTOR DE INCÊNDIO PORTÁTIL COM CARGA DE CO2 DE 6 KG, CLASSE BC - FORNECIMENTO E INSTALAÇÃO</v>
      </c>
      <c r="E425" s="194"/>
      <c r="F425" s="194"/>
      <c r="G425" s="194"/>
      <c r="H425" s="194"/>
      <c r="I425" s="28" t="s">
        <v>149</v>
      </c>
      <c r="J425" s="29">
        <f>J426</f>
        <v>6</v>
      </c>
      <c r="K425" s="168"/>
      <c r="L425" s="168"/>
    </row>
    <row r="426" spans="1:12" ht="13.5" customHeight="1" x14ac:dyDescent="0.25">
      <c r="A426" s="168"/>
      <c r="B426" s="168"/>
      <c r="C426" s="168"/>
      <c r="D426" s="194" t="str">
        <f>D423</f>
        <v>todas as salas de atendimento ao usuário e circulação</v>
      </c>
      <c r="E426" s="194"/>
      <c r="F426" s="194"/>
      <c r="G426" s="194"/>
      <c r="H426" s="194"/>
      <c r="I426" s="194"/>
      <c r="J426" s="29">
        <v>6</v>
      </c>
      <c r="K426" s="168"/>
      <c r="L426" s="168"/>
    </row>
    <row r="427" spans="1:12" ht="13.5" customHeight="1" x14ac:dyDescent="0.25">
      <c r="A427" s="34"/>
      <c r="B427" s="54"/>
      <c r="C427" s="54"/>
      <c r="D427" s="38"/>
      <c r="E427" s="38"/>
      <c r="F427" s="38"/>
      <c r="G427" s="38"/>
      <c r="H427" s="38"/>
      <c r="I427" s="38"/>
      <c r="J427" s="54"/>
      <c r="K427" s="54"/>
      <c r="L427" s="35"/>
    </row>
    <row r="428" spans="1:12" ht="43.5" customHeight="1" x14ac:dyDescent="0.25">
      <c r="A428" s="168" t="str">
        <f>'PLANILHA REFORMA'!A208</f>
        <v>14.4</v>
      </c>
      <c r="B428" s="168" t="str">
        <f>'PLANILHA REFORMA'!B208</f>
        <v>sinapi/insumo</v>
      </c>
      <c r="C428" s="167" t="str">
        <f>'PLANILHA REFORMA'!C208</f>
        <v>composição 16</v>
      </c>
      <c r="D428" s="194" t="str">
        <f>'PLANILHA REFORMA'!D208:H208</f>
        <v>PLACA DE SINALIZACAO DE SEGURANCA CONTRA INCENDIO, FOTOLUMINESCENTE RETANGULAR, *12 X 40* CM, EM PVC *2* MM ANTI-CHAMAS</v>
      </c>
      <c r="E428" s="194"/>
      <c r="F428" s="194"/>
      <c r="G428" s="194"/>
      <c r="H428" s="194"/>
      <c r="I428" s="28" t="s">
        <v>252</v>
      </c>
      <c r="J428" s="29">
        <f>J429</f>
        <v>4</v>
      </c>
      <c r="K428" s="168"/>
      <c r="L428" s="168"/>
    </row>
    <row r="429" spans="1:12" ht="13.5" customHeight="1" x14ac:dyDescent="0.25">
      <c r="A429" s="168"/>
      <c r="B429" s="168"/>
      <c r="C429" s="168"/>
      <c r="D429" s="194" t="str">
        <f>D426</f>
        <v>todas as salas de atendimento ao usuário e circulação</v>
      </c>
      <c r="E429" s="194"/>
      <c r="F429" s="194"/>
      <c r="G429" s="194"/>
      <c r="H429" s="194"/>
      <c r="I429" s="194"/>
      <c r="J429" s="29">
        <v>4</v>
      </c>
      <c r="K429" s="168"/>
      <c r="L429" s="168"/>
    </row>
    <row r="430" spans="1:12" ht="13.5" customHeight="1" x14ac:dyDescent="0.25">
      <c r="A430" s="34"/>
      <c r="B430" s="54"/>
      <c r="C430" s="54"/>
      <c r="D430" s="38"/>
      <c r="E430" s="38"/>
      <c r="F430" s="38"/>
      <c r="G430" s="38"/>
      <c r="H430" s="38"/>
      <c r="I430" s="38"/>
      <c r="J430" s="54"/>
      <c r="K430" s="54"/>
      <c r="L430" s="35"/>
    </row>
    <row r="431" spans="1:12" ht="20.100000000000001" customHeight="1" x14ac:dyDescent="0.25">
      <c r="A431" s="32">
        <v>15</v>
      </c>
      <c r="B431" s="184"/>
      <c r="C431" s="184"/>
      <c r="D431" s="218" t="str">
        <f>'PLANILHA REFORMA'!D211</f>
        <v>PINTURA</v>
      </c>
      <c r="E431" s="219"/>
      <c r="F431" s="219"/>
      <c r="G431" s="219"/>
      <c r="H431" s="227"/>
      <c r="I431" s="184"/>
      <c r="J431" s="184"/>
      <c r="K431" s="184"/>
      <c r="L431" s="184"/>
    </row>
    <row r="432" spans="1:12" s="11" customFormat="1" ht="30" customHeight="1" x14ac:dyDescent="0.25">
      <c r="A432" s="168" t="str">
        <f>'PLANILHA REFORMA'!A212</f>
        <v>15.1</v>
      </c>
      <c r="B432" s="168" t="str">
        <f>'PLANILHA REFORMA'!B212</f>
        <v>sinapi</v>
      </c>
      <c r="C432" s="168" t="str">
        <f>'PLANILHA REFORMA'!C212</f>
        <v>102219</v>
      </c>
      <c r="D432" s="205" t="str">
        <f>'PLANILHA REFORMA'!D212</f>
        <v>PINTURA TINTA DE ACABAMENTO (PIGMENTADA) ESMALTE SINTÉTICO ACETINADO EM MADEIRA, 2 DEMÃOS</v>
      </c>
      <c r="E432" s="206"/>
      <c r="F432" s="206"/>
      <c r="G432" s="206"/>
      <c r="H432" s="180"/>
      <c r="I432" s="29" t="str">
        <f>'PLANILHA REFORMA'!I212</f>
        <v>m²</v>
      </c>
      <c r="J432" s="29">
        <f>ROUND(SUM(J433:J435),2)</f>
        <v>145.35</v>
      </c>
      <c r="K432" s="192"/>
      <c r="L432" s="189"/>
    </row>
    <row r="433" spans="1:12" s="11" customFormat="1" ht="50.25" customHeight="1" x14ac:dyDescent="0.25">
      <c r="A433" s="168"/>
      <c r="B433" s="168"/>
      <c r="C433" s="168"/>
      <c r="D433" s="181" t="s">
        <v>1612</v>
      </c>
      <c r="E433" s="211"/>
      <c r="F433" s="211"/>
      <c r="G433" s="211"/>
      <c r="H433" s="211"/>
      <c r="I433" s="212"/>
      <c r="J433" s="29">
        <f>(0.8*2.1*2*29)+(0.05*0.8*2*29)+(0.05*2.1*4*29)+(0.15*2.1*2*29)</f>
        <v>130.21</v>
      </c>
      <c r="K433" s="169" t="s">
        <v>1614</v>
      </c>
      <c r="L433" s="180"/>
    </row>
    <row r="434" spans="1:12" s="11" customFormat="1" ht="50.25" customHeight="1" x14ac:dyDescent="0.25">
      <c r="A434" s="168"/>
      <c r="B434" s="168"/>
      <c r="C434" s="168"/>
      <c r="D434" s="181" t="s">
        <v>1613</v>
      </c>
      <c r="E434" s="211"/>
      <c r="F434" s="211"/>
      <c r="G434" s="211"/>
      <c r="H434" s="211"/>
      <c r="I434" s="212"/>
      <c r="J434" s="29">
        <f>(0.9*2.1*2*2)+(2.1*0.15*2*2)+(2.1*0.05*4+2)+0.05*0.9*2+0.05*1.8*2</f>
        <v>11.51</v>
      </c>
      <c r="K434" s="169" t="s">
        <v>1615</v>
      </c>
      <c r="L434" s="180"/>
    </row>
    <row r="435" spans="1:12" s="11" customFormat="1" ht="24.95" customHeight="1" x14ac:dyDescent="0.25">
      <c r="A435" s="168"/>
      <c r="B435" s="168"/>
      <c r="C435" s="168"/>
      <c r="D435" s="181" t="s">
        <v>1611</v>
      </c>
      <c r="E435" s="211"/>
      <c r="F435" s="211"/>
      <c r="G435" s="211"/>
      <c r="H435" s="211"/>
      <c r="I435" s="212"/>
      <c r="J435" s="29">
        <f>0.6*2.1*2+0.15*2.1*2+0.05*0.6*2+0.05*2.1*4</f>
        <v>3.63</v>
      </c>
      <c r="K435" s="169" t="s">
        <v>1616</v>
      </c>
      <c r="L435" s="180"/>
    </row>
    <row r="436" spans="1:12" ht="9.9499999999999993" customHeight="1" x14ac:dyDescent="0.25">
      <c r="A436" s="192"/>
      <c r="B436" s="193"/>
      <c r="C436" s="193"/>
      <c r="D436" s="193"/>
      <c r="E436" s="193"/>
      <c r="F436" s="193"/>
      <c r="G436" s="193"/>
      <c r="H436" s="193"/>
      <c r="I436" s="193"/>
      <c r="J436" s="193"/>
      <c r="K436" s="193"/>
      <c r="L436" s="189"/>
    </row>
    <row r="437" spans="1:12" s="11" customFormat="1" ht="30" customHeight="1" x14ac:dyDescent="0.25">
      <c r="A437" s="168" t="str">
        <f>'PLANILHA REFORMA'!A213</f>
        <v>15.2</v>
      </c>
      <c r="B437" s="168" t="str">
        <f>'PLANILHA REFORMA'!B213</f>
        <v>sinapi</v>
      </c>
      <c r="C437" s="167" t="str">
        <f>'PLANILHA REFORMA'!C213</f>
        <v>102193</v>
      </c>
      <c r="D437" s="205" t="str">
        <f>'PLANILHA REFORMA'!D213:H213</f>
        <v>LIXAMENTO DE MADEIRA PARA APLICAÇÃO DE FUNDO OU PINTURA</v>
      </c>
      <c r="E437" s="206"/>
      <c r="F437" s="206"/>
      <c r="G437" s="206"/>
      <c r="H437" s="180"/>
      <c r="I437" s="29" t="str">
        <f>'PLANILHA REFORMA'!I217</f>
        <v>m²</v>
      </c>
      <c r="J437" s="29">
        <f>J432</f>
        <v>145.35</v>
      </c>
      <c r="K437" s="192"/>
      <c r="L437" s="189"/>
    </row>
    <row r="438" spans="1:12" s="11" customFormat="1" ht="39.950000000000003" customHeight="1" x14ac:dyDescent="0.25">
      <c r="A438" s="168"/>
      <c r="B438" s="168"/>
      <c r="C438" s="168"/>
      <c r="D438" s="181" t="str">
        <f>D433</f>
        <v>portas 80x210 - quantidades 29</v>
      </c>
      <c r="E438" s="225"/>
      <c r="F438" s="225"/>
      <c r="G438" s="225"/>
      <c r="H438" s="225"/>
      <c r="I438" s="226"/>
      <c r="J438" s="29">
        <f>J433</f>
        <v>130.21</v>
      </c>
      <c r="K438" s="169" t="str">
        <f>K433</f>
        <v>(0,8*2,1*2*29)+(0,05*0,8*2*29)+(0,05*2,1*4*29)+(0,15*2,1*2*29)</v>
      </c>
      <c r="L438" s="180"/>
    </row>
    <row r="439" spans="1:12" s="11" customFormat="1" ht="39.950000000000003" customHeight="1" x14ac:dyDescent="0.25">
      <c r="A439" s="168"/>
      <c r="B439" s="168"/>
      <c r="C439" s="168"/>
      <c r="D439" s="181" t="str">
        <f>D435</f>
        <v>portas de 60x210 - quantidade 1</v>
      </c>
      <c r="E439" s="197"/>
      <c r="F439" s="197"/>
      <c r="G439" s="197"/>
      <c r="H439" s="197"/>
      <c r="I439" s="198"/>
      <c r="J439" s="29">
        <f>J435</f>
        <v>3.63</v>
      </c>
      <c r="K439" s="169" t="str">
        <f>K435</f>
        <v>0,6*2,1*2+0,15*2,1*2+0,05*0,6*2+0,05*2,1*4</v>
      </c>
      <c r="L439" s="180"/>
    </row>
    <row r="440" spans="1:12" ht="43.5" customHeight="1" x14ac:dyDescent="0.25">
      <c r="A440" s="168"/>
      <c r="B440" s="168"/>
      <c r="C440" s="168"/>
      <c r="D440" s="181" t="str">
        <f>D434</f>
        <v>portas 90x210 - quantidades 2</v>
      </c>
      <c r="E440" s="197"/>
      <c r="F440" s="197"/>
      <c r="G440" s="197"/>
      <c r="H440" s="197"/>
      <c r="I440" s="198"/>
      <c r="J440" s="29">
        <f>J434</f>
        <v>11.51</v>
      </c>
      <c r="K440" s="169" t="str">
        <f>K434</f>
        <v>(0,9*2,1*2*2)+(2,1*0,15*2*2)+(2,1*0,05*4+2)+0,05*0,9*2+0,05*1,8*2</v>
      </c>
      <c r="L440" s="180"/>
    </row>
    <row r="441" spans="1:12" ht="9.9499999999999993" customHeight="1" x14ac:dyDescent="0.25">
      <c r="A441" s="192"/>
      <c r="B441" s="193"/>
      <c r="C441" s="193"/>
      <c r="D441" s="193"/>
      <c r="E441" s="193"/>
      <c r="F441" s="193"/>
      <c r="G441" s="193"/>
      <c r="H441" s="193"/>
      <c r="I441" s="193"/>
      <c r="J441" s="193"/>
      <c r="K441" s="193"/>
      <c r="L441" s="189"/>
    </row>
    <row r="442" spans="1:12" s="11" customFormat="1" ht="45.75" customHeight="1" x14ac:dyDescent="0.25">
      <c r="A442" s="168" t="str">
        <f>'PLANILHA REFORMA'!A214</f>
        <v>15.3</v>
      </c>
      <c r="B442" s="168" t="str">
        <f>'PLANILHA REFORMA'!B214</f>
        <v>sinapi</v>
      </c>
      <c r="C442" s="167" t="str">
        <f>'PLANILHA REFORMA'!C214</f>
        <v>102197</v>
      </c>
      <c r="D442" s="205" t="str">
        <f>'PLANILHA REFORMA'!D214:H214</f>
        <v>PINTURA FUNDO NIVELADOR ALQUÍDICO BRANCO EM MADEIRA</v>
      </c>
      <c r="E442" s="206"/>
      <c r="F442" s="206"/>
      <c r="G442" s="206"/>
      <c r="H442" s="180"/>
      <c r="I442" s="29" t="str">
        <f>'PLANILHA REFORMA'!I219</f>
        <v>m²</v>
      </c>
      <c r="J442" s="29">
        <f>ROUND(SUM(J443),2)</f>
        <v>60.82</v>
      </c>
      <c r="K442" s="192"/>
      <c r="L442" s="189"/>
    </row>
    <row r="443" spans="1:12" ht="35.25" customHeight="1" x14ac:dyDescent="0.25">
      <c r="A443" s="168"/>
      <c r="B443" s="168"/>
      <c r="C443" s="168"/>
      <c r="D443" s="181" t="s">
        <v>1622</v>
      </c>
      <c r="E443" s="197"/>
      <c r="F443" s="197"/>
      <c r="G443" s="197"/>
      <c r="H443" s="197"/>
      <c r="I443" s="198"/>
      <c r="J443" s="29">
        <f>(0.8*0.15+0.8*0.05*2+2.1*0.15*2+0.05*2.1*4+0.8*2.1*2)*11+(0.9*2.1*2+0.15*0.9+2.1*0.15*2+0.9*0.05*2+0.05*2.1*4)*2</f>
        <v>60.82</v>
      </c>
      <c r="K443" s="200" t="s">
        <v>1623</v>
      </c>
      <c r="L443" s="201"/>
    </row>
    <row r="444" spans="1:12" ht="9.9499999999999993" customHeight="1" x14ac:dyDescent="0.25">
      <c r="A444" s="192"/>
      <c r="B444" s="193"/>
      <c r="C444" s="193"/>
      <c r="D444" s="193"/>
      <c r="E444" s="193"/>
      <c r="F444" s="193"/>
      <c r="G444" s="193"/>
      <c r="H444" s="193"/>
      <c r="I444" s="193"/>
      <c r="J444" s="193"/>
      <c r="K444" s="193"/>
      <c r="L444" s="189"/>
    </row>
    <row r="445" spans="1:12" s="11" customFormat="1" ht="54" customHeight="1" x14ac:dyDescent="0.25">
      <c r="A445" s="168" t="str">
        <f>'PLANILHA REFORMA'!A215</f>
        <v>15.4</v>
      </c>
      <c r="B445" s="168" t="str">
        <f>'PLANILHA REFORMA'!B220</f>
        <v>sinapi</v>
      </c>
      <c r="C445" s="167" t="str">
        <f>'PLANILHA REFORMA'!C215</f>
        <v>88497</v>
      </c>
      <c r="D445" s="205" t="str">
        <f>'PLANILHA REFORMA'!D215:H215</f>
        <v>APLICAÇÃO E LIXAMENTO DE MASSA LÁTEX EM PAREDES, DUAS DEMÃO</v>
      </c>
      <c r="E445" s="206"/>
      <c r="F445" s="206"/>
      <c r="G445" s="206"/>
      <c r="H445" s="180"/>
      <c r="I445" s="29" t="str">
        <f>'PLANILHA REFORMA'!I220</f>
        <v>m²</v>
      </c>
      <c r="J445" s="29">
        <f>ROUND(SUM(J446:J446),2)</f>
        <v>89.32</v>
      </c>
      <c r="K445" s="192"/>
      <c r="L445" s="189"/>
    </row>
    <row r="446" spans="1:12" ht="39.950000000000003" customHeight="1" x14ac:dyDescent="0.25">
      <c r="A446" s="168"/>
      <c r="B446" s="168"/>
      <c r="C446" s="168"/>
      <c r="D446" s="181" t="s">
        <v>1624</v>
      </c>
      <c r="E446" s="197"/>
      <c r="F446" s="197"/>
      <c r="G446" s="197"/>
      <c r="H446" s="197"/>
      <c r="I446" s="198"/>
      <c r="J446" s="29">
        <f>6.12*3+3.14*3+2.4*3+5.4*3-1.7*1.2+0.75*3+2.99*3-2*0.8+1.4*1.2+0.8*0.6+2.3*3+2.3*0.6+1.2*3*2-0.8*2.1*2+3.5*3-2.5*1.2+2*1.5+2*1.5+1.85*1.5</f>
        <v>89.314999999999998</v>
      </c>
      <c r="K446" s="169" t="s">
        <v>1625</v>
      </c>
      <c r="L446" s="180"/>
    </row>
    <row r="447" spans="1:12" ht="9.9499999999999993" customHeight="1" x14ac:dyDescent="0.25">
      <c r="A447" s="192"/>
      <c r="B447" s="193"/>
      <c r="C447" s="193"/>
      <c r="D447" s="193"/>
      <c r="E447" s="193"/>
      <c r="F447" s="193"/>
      <c r="G447" s="193"/>
      <c r="H447" s="193"/>
      <c r="I447" s="193"/>
      <c r="J447" s="193"/>
      <c r="K447" s="193"/>
      <c r="L447" s="189"/>
    </row>
    <row r="448" spans="1:12" s="11" customFormat="1" ht="39.950000000000003" customHeight="1" x14ac:dyDescent="0.25">
      <c r="A448" s="168" t="str">
        <f>'PLANILHA REFORMA'!A216</f>
        <v>15.5</v>
      </c>
      <c r="B448" s="168" t="str">
        <f>'PLANILHA REFORMA'!B216</f>
        <v>sinapi</v>
      </c>
      <c r="C448" s="167" t="str">
        <f>'PLANILHA REFORMA'!C216</f>
        <v>88485</v>
      </c>
      <c r="D448" s="205" t="str">
        <f>'PLANILHA REFORMA'!D216:H216</f>
        <v>APLICAÇÃO DE FUNDO SELADOR ACRÍLICO EM PAREDES, UMA DEMÃO</v>
      </c>
      <c r="E448" s="206"/>
      <c r="F448" s="206"/>
      <c r="G448" s="206"/>
      <c r="H448" s="180"/>
      <c r="I448" s="25" t="s">
        <v>663</v>
      </c>
      <c r="J448" s="29">
        <f>ROUND(SUM(J449:J450),2)</f>
        <v>253.6</v>
      </c>
      <c r="K448" s="192"/>
      <c r="L448" s="189"/>
    </row>
    <row r="449" spans="1:12" ht="24.95" customHeight="1" x14ac:dyDescent="0.25">
      <c r="A449" s="168"/>
      <c r="B449" s="168"/>
      <c r="C449" s="168"/>
      <c r="D449" s="181" t="s">
        <v>1627</v>
      </c>
      <c r="E449" s="197"/>
      <c r="F449" s="197"/>
      <c r="G449" s="197"/>
      <c r="H449" s="197"/>
      <c r="I449" s="198"/>
      <c r="J449" s="29">
        <f>J445</f>
        <v>89.32</v>
      </c>
      <c r="K449" s="224"/>
      <c r="L449" s="189"/>
    </row>
    <row r="450" spans="1:12" ht="24.95" customHeight="1" x14ac:dyDescent="0.25">
      <c r="A450" s="168"/>
      <c r="B450" s="168"/>
      <c r="C450" s="168"/>
      <c r="D450" s="181" t="s">
        <v>1628</v>
      </c>
      <c r="E450" s="197"/>
      <c r="F450" s="197"/>
      <c r="G450" s="197"/>
      <c r="H450" s="197"/>
      <c r="I450" s="198"/>
      <c r="J450" s="29">
        <f>191.95-27.67</f>
        <v>164.28</v>
      </c>
      <c r="K450" s="188" t="s">
        <v>1629</v>
      </c>
      <c r="L450" s="189"/>
    </row>
    <row r="451" spans="1:12" ht="9.9499999999999993" customHeight="1" x14ac:dyDescent="0.25">
      <c r="A451" s="192"/>
      <c r="B451" s="193"/>
      <c r="C451" s="193"/>
      <c r="D451" s="193"/>
      <c r="E451" s="193"/>
      <c r="F451" s="193"/>
      <c r="G451" s="193"/>
      <c r="H451" s="193"/>
      <c r="I451" s="193"/>
      <c r="J451" s="193"/>
      <c r="K451" s="193"/>
      <c r="L451" s="189"/>
    </row>
    <row r="452" spans="1:12" s="11" customFormat="1" ht="54" customHeight="1" x14ac:dyDescent="0.25">
      <c r="A452" s="168" t="str">
        <f>'PLANILHA REFORMA'!A217</f>
        <v>15.6</v>
      </c>
      <c r="B452" s="168" t="str">
        <f>'PLANILHA REFORMA'!B218</f>
        <v>sinapi</v>
      </c>
      <c r="C452" s="167" t="str">
        <f>'PLANILHA REFORMA'!C217</f>
        <v>88496</v>
      </c>
      <c r="D452" s="205" t="str">
        <f>'PLANILHA REFORMA'!D217:H217</f>
        <v>APLICAÇÃO E LIXAMENTO DE MASSA LÁTEX EM TETO, DUAS DEMÃOS</v>
      </c>
      <c r="E452" s="206"/>
      <c r="F452" s="206"/>
      <c r="G452" s="206"/>
      <c r="H452" s="180"/>
      <c r="I452" s="25" t="s">
        <v>663</v>
      </c>
      <c r="J452" s="29">
        <f>ROUND(SUM(J453),2)</f>
        <v>68.22</v>
      </c>
      <c r="K452" s="192"/>
      <c r="L452" s="189"/>
    </row>
    <row r="453" spans="1:12" ht="30" customHeight="1" x14ac:dyDescent="0.25">
      <c r="A453" s="168"/>
      <c r="B453" s="168"/>
      <c r="C453" s="168"/>
      <c r="D453" s="181" t="s">
        <v>1633</v>
      </c>
      <c r="E453" s="225"/>
      <c r="F453" s="225"/>
      <c r="G453" s="225"/>
      <c r="H453" s="225"/>
      <c r="I453" s="226"/>
      <c r="J453" s="29">
        <f>8.2+8.94+6.72+0.75*2.99+11.26+10.54+2.5*2+2*1.85+6.9+2.31+2.41</f>
        <v>68.222499999999997</v>
      </c>
      <c r="K453" s="200" t="s">
        <v>1634</v>
      </c>
      <c r="L453" s="201"/>
    </row>
    <row r="454" spans="1:12" ht="11.25" customHeight="1" x14ac:dyDescent="0.25">
      <c r="A454" s="34"/>
      <c r="B454" s="54"/>
      <c r="C454" s="54"/>
      <c r="D454" s="23"/>
      <c r="E454" s="88"/>
      <c r="F454" s="88"/>
      <c r="G454" s="88"/>
      <c r="H454" s="88"/>
      <c r="I454" s="88"/>
      <c r="J454" s="54"/>
      <c r="K454" s="89"/>
      <c r="L454" s="35"/>
    </row>
    <row r="455" spans="1:12" ht="24.95" customHeight="1" x14ac:dyDescent="0.25">
      <c r="A455" s="168" t="str">
        <f>'PLANILHA REFORMA'!A218</f>
        <v>15.7</v>
      </c>
      <c r="B455" s="168" t="str">
        <f>'PLANILHA REFORMA'!B218</f>
        <v>sinapi</v>
      </c>
      <c r="C455" s="167" t="str">
        <f>'PLANILHA REFORMA'!C218</f>
        <v>88489</v>
      </c>
      <c r="D455" s="194" t="str">
        <f>'PLANILHA REFORMA'!D218:H218</f>
        <v>APLICAÇÃO MANUAL DE PINTURA COM TINTA LÁTEX ACRÍLICA EM PAREDES, DUAS DEMÃOS</v>
      </c>
      <c r="E455" s="194"/>
      <c r="F455" s="194"/>
      <c r="G455" s="194"/>
      <c r="H455" s="194"/>
      <c r="I455" s="59" t="s">
        <v>663</v>
      </c>
      <c r="J455" s="29">
        <f>J456+J457+J458+J459+J460+J461+J462+J463+J464+J465+J466+J467+J468+J469+J470+J471+J472+J473</f>
        <v>942.755</v>
      </c>
      <c r="K455" s="265"/>
      <c r="L455" s="265"/>
    </row>
    <row r="456" spans="1:12" ht="24.95" customHeight="1" x14ac:dyDescent="0.25">
      <c r="A456" s="168"/>
      <c r="B456" s="168"/>
      <c r="C456" s="168"/>
      <c r="D456" s="169" t="s">
        <v>1635</v>
      </c>
      <c r="E456" s="170"/>
      <c r="F456" s="170"/>
      <c r="G456" s="170"/>
      <c r="H456" s="170"/>
      <c r="I456" s="171"/>
      <c r="J456" s="29">
        <f>(2.99*2+3.35*2)*3</f>
        <v>38.04</v>
      </c>
      <c r="K456" s="188" t="s">
        <v>1636</v>
      </c>
      <c r="L456" s="350"/>
    </row>
    <row r="457" spans="1:12" ht="24.95" customHeight="1" x14ac:dyDescent="0.25">
      <c r="A457" s="168"/>
      <c r="B457" s="168"/>
      <c r="C457" s="168"/>
      <c r="D457" s="169" t="s">
        <v>1637</v>
      </c>
      <c r="E457" s="170"/>
      <c r="F457" s="170"/>
      <c r="G457" s="170"/>
      <c r="H457" s="170"/>
      <c r="I457" s="171"/>
      <c r="J457" s="29">
        <f>2.99*3</f>
        <v>8.9700000000000006</v>
      </c>
      <c r="K457" s="188" t="s">
        <v>1650</v>
      </c>
      <c r="L457" s="350"/>
    </row>
    <row r="458" spans="1:12" ht="24.95" customHeight="1" x14ac:dyDescent="0.25">
      <c r="A458" s="168"/>
      <c r="B458" s="168"/>
      <c r="C458" s="168"/>
      <c r="D458" s="169" t="s">
        <v>1638</v>
      </c>
      <c r="E458" s="170"/>
      <c r="F458" s="170"/>
      <c r="G458" s="170"/>
      <c r="H458" s="170"/>
      <c r="I458" s="171"/>
      <c r="J458" s="29">
        <f>2.8*2*3+2.99*3</f>
        <v>25.77</v>
      </c>
      <c r="K458" s="188" t="s">
        <v>1651</v>
      </c>
      <c r="L458" s="350"/>
    </row>
    <row r="459" spans="1:12" ht="24.95" customHeight="1" x14ac:dyDescent="0.25">
      <c r="A459" s="168"/>
      <c r="B459" s="168"/>
      <c r="C459" s="168"/>
      <c r="D459" s="169" t="s">
        <v>1639</v>
      </c>
      <c r="E459" s="170"/>
      <c r="F459" s="170"/>
      <c r="G459" s="170"/>
      <c r="H459" s="170"/>
      <c r="I459" s="171"/>
      <c r="J459" s="29">
        <f>2.99*2*1.5+3.1*2*1.5</f>
        <v>18.27</v>
      </c>
      <c r="K459" s="188" t="s">
        <v>1652</v>
      </c>
      <c r="L459" s="350"/>
    </row>
    <row r="460" spans="1:12" ht="24.95" customHeight="1" x14ac:dyDescent="0.25">
      <c r="A460" s="168"/>
      <c r="B460" s="168"/>
      <c r="C460" s="168"/>
      <c r="D460" s="169" t="s">
        <v>1640</v>
      </c>
      <c r="E460" s="170"/>
      <c r="F460" s="170"/>
      <c r="G460" s="170"/>
      <c r="H460" s="170"/>
      <c r="I460" s="171"/>
      <c r="J460" s="29">
        <f>2.99*2*3+3.1*2*3</f>
        <v>36.54</v>
      </c>
      <c r="K460" s="188" t="s">
        <v>1653</v>
      </c>
      <c r="L460" s="350"/>
    </row>
    <row r="461" spans="1:12" ht="24.95" customHeight="1" x14ac:dyDescent="0.25">
      <c r="A461" s="168"/>
      <c r="B461" s="168"/>
      <c r="C461" s="168"/>
      <c r="D461" s="169" t="s">
        <v>1641</v>
      </c>
      <c r="E461" s="170"/>
      <c r="F461" s="170"/>
      <c r="G461" s="170"/>
      <c r="H461" s="170"/>
      <c r="I461" s="171"/>
      <c r="J461" s="29">
        <f>2.4*2*3+3.3*2*3-1.4*1.2</f>
        <v>32.520000000000003</v>
      </c>
      <c r="K461" s="188" t="s">
        <v>1654</v>
      </c>
      <c r="L461" s="350"/>
    </row>
    <row r="462" spans="1:12" ht="24.95" customHeight="1" x14ac:dyDescent="0.25">
      <c r="A462" s="168"/>
      <c r="B462" s="168"/>
      <c r="C462" s="168"/>
      <c r="D462" s="169" t="s">
        <v>1642</v>
      </c>
      <c r="E462" s="170"/>
      <c r="F462" s="170"/>
      <c r="G462" s="170"/>
      <c r="H462" s="170"/>
      <c r="I462" s="171"/>
      <c r="J462" s="29">
        <f>3.95*3+2.85*3</f>
        <v>20.399999999999999</v>
      </c>
      <c r="K462" s="188" t="s">
        <v>1655</v>
      </c>
      <c r="L462" s="350"/>
    </row>
    <row r="463" spans="1:12" ht="24.95" customHeight="1" x14ac:dyDescent="0.25">
      <c r="A463" s="168"/>
      <c r="B463" s="168"/>
      <c r="C463" s="168"/>
      <c r="D463" s="169" t="s">
        <v>1158</v>
      </c>
      <c r="E463" s="170"/>
      <c r="F463" s="170"/>
      <c r="G463" s="170"/>
      <c r="H463" s="170"/>
      <c r="I463" s="171"/>
      <c r="J463" s="29">
        <f>2.85*2*3+3.1*2*3</f>
        <v>35.700000000000003</v>
      </c>
      <c r="K463" s="188" t="s">
        <v>1656</v>
      </c>
      <c r="L463" s="350"/>
    </row>
    <row r="464" spans="1:12" ht="24.95" customHeight="1" x14ac:dyDescent="0.25">
      <c r="A464" s="168"/>
      <c r="B464" s="168"/>
      <c r="C464" s="168"/>
      <c r="D464" s="169" t="s">
        <v>1643</v>
      </c>
      <c r="E464" s="170"/>
      <c r="F464" s="170"/>
      <c r="G464" s="170"/>
      <c r="H464" s="170"/>
      <c r="I464" s="171"/>
      <c r="J464" s="29">
        <f>4.25*4*3+2.3*4*3</f>
        <v>78.599999999999994</v>
      </c>
      <c r="K464" s="188" t="s">
        <v>1657</v>
      </c>
      <c r="L464" s="350"/>
    </row>
    <row r="465" spans="1:12" ht="24.95" customHeight="1" x14ac:dyDescent="0.25">
      <c r="A465" s="168"/>
      <c r="B465" s="168"/>
      <c r="C465" s="168"/>
      <c r="D465" s="169" t="s">
        <v>1644</v>
      </c>
      <c r="E465" s="170"/>
      <c r="F465" s="170"/>
      <c r="G465" s="170"/>
      <c r="H465" s="170"/>
      <c r="I465" s="171"/>
      <c r="J465" s="29">
        <f>4.25*2*3+3.5*3</f>
        <v>36</v>
      </c>
      <c r="K465" s="188" t="s">
        <v>1658</v>
      </c>
      <c r="L465" s="350"/>
    </row>
    <row r="466" spans="1:12" ht="24.95" customHeight="1" x14ac:dyDescent="0.25">
      <c r="A466" s="168"/>
      <c r="B466" s="168"/>
      <c r="C466" s="168"/>
      <c r="D466" s="169" t="s">
        <v>1645</v>
      </c>
      <c r="E466" s="170"/>
      <c r="F466" s="170"/>
      <c r="G466" s="170"/>
      <c r="H466" s="170"/>
      <c r="I466" s="171"/>
      <c r="J466" s="29">
        <f>2.7*3</f>
        <v>8.1</v>
      </c>
      <c r="K466" s="188" t="s">
        <v>1659</v>
      </c>
      <c r="L466" s="350"/>
    </row>
    <row r="467" spans="1:12" ht="24.95" customHeight="1" x14ac:dyDescent="0.25">
      <c r="A467" s="168"/>
      <c r="B467" s="168"/>
      <c r="C467" s="168"/>
      <c r="D467" s="169" t="s">
        <v>1273</v>
      </c>
      <c r="E467" s="170"/>
      <c r="F467" s="170"/>
      <c r="G467" s="170"/>
      <c r="H467" s="170"/>
      <c r="I467" s="171"/>
      <c r="J467" s="29">
        <f>3.5*1.5*2+1.85*1.5</f>
        <v>13.275</v>
      </c>
      <c r="K467" s="188" t="s">
        <v>1660</v>
      </c>
      <c r="L467" s="350"/>
    </row>
    <row r="468" spans="1:12" ht="24.95" customHeight="1" x14ac:dyDescent="0.25">
      <c r="A468" s="168"/>
      <c r="B468" s="168"/>
      <c r="C468" s="168"/>
      <c r="D468" s="169" t="s">
        <v>1646</v>
      </c>
      <c r="E468" s="170"/>
      <c r="F468" s="170"/>
      <c r="G468" s="170"/>
      <c r="H468" s="170"/>
      <c r="I468" s="171"/>
      <c r="J468" s="29">
        <f>1.85*6*1.5+2*4*1.5+2.2*2*1.5</f>
        <v>35.25</v>
      </c>
      <c r="K468" s="176" t="s">
        <v>1661</v>
      </c>
      <c r="L468" s="265"/>
    </row>
    <row r="469" spans="1:12" ht="24.95" customHeight="1" x14ac:dyDescent="0.25">
      <c r="A469" s="168"/>
      <c r="B469" s="168"/>
      <c r="C469" s="168"/>
      <c r="D469" s="169" t="s">
        <v>1647</v>
      </c>
      <c r="E469" s="170"/>
      <c r="F469" s="170"/>
      <c r="G469" s="170"/>
      <c r="H469" s="170"/>
      <c r="I469" s="171"/>
      <c r="J469" s="29">
        <f>2.3*3*3+2.85*4*3</f>
        <v>54.9</v>
      </c>
      <c r="K469" s="176" t="s">
        <v>1662</v>
      </c>
      <c r="L469" s="265"/>
    </row>
    <row r="470" spans="1:12" ht="24.95" customHeight="1" x14ac:dyDescent="0.25">
      <c r="A470" s="168"/>
      <c r="B470" s="168"/>
      <c r="C470" s="168"/>
      <c r="D470" s="169" t="s">
        <v>1648</v>
      </c>
      <c r="E470" s="170"/>
      <c r="F470" s="170"/>
      <c r="G470" s="170"/>
      <c r="H470" s="170"/>
      <c r="I470" s="171"/>
      <c r="J470" s="29">
        <f>2.3*4*3+4.25*4*3+1.5*3+1.35*2*3+2.6*2*1.5+1.2*2*1.5</f>
        <v>102.6</v>
      </c>
      <c r="K470" s="238" t="s">
        <v>1663</v>
      </c>
      <c r="L470" s="349"/>
    </row>
    <row r="471" spans="1:12" ht="24.95" customHeight="1" x14ac:dyDescent="0.25">
      <c r="A471" s="168"/>
      <c r="B471" s="168"/>
      <c r="C471" s="168"/>
      <c r="D471" s="169" t="s">
        <v>142</v>
      </c>
      <c r="E471" s="170"/>
      <c r="F471" s="170"/>
      <c r="G471" s="170"/>
      <c r="H471" s="170"/>
      <c r="I471" s="171"/>
      <c r="J471" s="29">
        <f>3.34*2*1.5+1.2*1.5+4.7*1.5+5.9*1.5+7.1*1.5+21.3*2*1.5</f>
        <v>102.27</v>
      </c>
      <c r="K471" s="238" t="s">
        <v>1664</v>
      </c>
      <c r="L471" s="349"/>
    </row>
    <row r="472" spans="1:12" ht="24.95" customHeight="1" x14ac:dyDescent="0.25">
      <c r="A472" s="168"/>
      <c r="B472" s="168"/>
      <c r="C472" s="168"/>
      <c r="D472" s="169" t="s">
        <v>1649</v>
      </c>
      <c r="E472" s="170"/>
      <c r="F472" s="170"/>
      <c r="G472" s="170"/>
      <c r="H472" s="170"/>
      <c r="I472" s="171"/>
      <c r="J472" s="29">
        <f>J445</f>
        <v>89.32</v>
      </c>
      <c r="K472" s="176"/>
      <c r="L472" s="265"/>
    </row>
    <row r="473" spans="1:12" ht="24.95" customHeight="1" x14ac:dyDescent="0.25">
      <c r="A473" s="168"/>
      <c r="B473" s="168"/>
      <c r="C473" s="168"/>
      <c r="D473" s="169" t="s">
        <v>936</v>
      </c>
      <c r="E473" s="170"/>
      <c r="F473" s="170"/>
      <c r="G473" s="170"/>
      <c r="H473" s="170"/>
      <c r="I473" s="171"/>
      <c r="J473" s="29">
        <f>(13.85*2*3+37.82*2*3)-103.79</f>
        <v>206.23</v>
      </c>
      <c r="K473" s="176" t="s">
        <v>1665</v>
      </c>
      <c r="L473" s="265"/>
    </row>
    <row r="474" spans="1:12" ht="9.75" customHeight="1" x14ac:dyDescent="0.25">
      <c r="A474" s="94"/>
      <c r="B474" s="96"/>
      <c r="C474" s="96"/>
      <c r="D474" s="135"/>
      <c r="E474" s="38"/>
      <c r="F474" s="38"/>
      <c r="G474" s="38"/>
      <c r="H474" s="38"/>
      <c r="I474" s="105"/>
      <c r="J474" s="29"/>
      <c r="K474" s="25"/>
      <c r="L474" s="137"/>
    </row>
    <row r="475" spans="1:12" ht="24.95" customHeight="1" x14ac:dyDescent="0.25">
      <c r="A475" s="168" t="str">
        <f>'PLANILHA REFORMA'!A219</f>
        <v>15.8</v>
      </c>
      <c r="B475" s="168" t="str">
        <f>'PLANILHA REFORMA'!B219</f>
        <v>sinapi</v>
      </c>
      <c r="C475" s="167" t="str">
        <f>'PLANILHA REFORMA'!C219</f>
        <v>88488</v>
      </c>
      <c r="D475" s="194" t="str">
        <f>'PLANILHA REFORMA'!D219:H219</f>
        <v>APLICAÇÃO MANUAL DE PINTURA COM TINTA LÁTEX ACRÍLICA EM TETO, DUAS DEMÃOS</v>
      </c>
      <c r="E475" s="194"/>
      <c r="F475" s="194"/>
      <c r="G475" s="194"/>
      <c r="H475" s="194"/>
      <c r="I475" s="28" t="str">
        <f>I478</f>
        <v>m²</v>
      </c>
      <c r="J475" s="29">
        <f>J476</f>
        <v>326.29000000000002</v>
      </c>
      <c r="K475" s="176"/>
      <c r="L475" s="176"/>
    </row>
    <row r="476" spans="1:12" ht="73.5" customHeight="1" x14ac:dyDescent="0.25">
      <c r="A476" s="168"/>
      <c r="B476" s="168"/>
      <c r="C476" s="168"/>
      <c r="D476" s="194" t="s">
        <v>1667</v>
      </c>
      <c r="E476" s="194"/>
      <c r="F476" s="194"/>
      <c r="G476" s="194"/>
      <c r="H476" s="194"/>
      <c r="I476" s="194"/>
      <c r="J476" s="9">
        <f>8.2+8.94+6.72+10.01+12.26+2.21+9.27+9.27+2.34+7.92+11.26+10.54+2.34+3.72+9.77*2+20.19+8.5*2+9.35+14.87+2.41+2.31+6.9+10.17+4.07+3.7+3.7+6.56+6.56+9.77+9.77+3.12+2.02+23.01+46.27</f>
        <v>326.29000000000002</v>
      </c>
      <c r="K476" s="238" t="s">
        <v>1668</v>
      </c>
      <c r="L476" s="349"/>
    </row>
    <row r="477" spans="1:12" ht="9.9499999999999993" customHeight="1" x14ac:dyDescent="0.25">
      <c r="A477" s="192"/>
      <c r="B477" s="193"/>
      <c r="C477" s="193"/>
      <c r="D477" s="193"/>
      <c r="E477" s="193"/>
      <c r="F477" s="193"/>
      <c r="G477" s="193"/>
      <c r="H477" s="193"/>
      <c r="I477" s="193"/>
      <c r="J477" s="193"/>
      <c r="K477" s="193"/>
      <c r="L477" s="189"/>
    </row>
    <row r="478" spans="1:12" s="11" customFormat="1" ht="39.950000000000003" customHeight="1" x14ac:dyDescent="0.25">
      <c r="A478" s="168" t="str">
        <f>'PLANILHA REFORMA'!A220</f>
        <v>15.9</v>
      </c>
      <c r="B478" s="168" t="str">
        <f>'PLANILHA REFORMA'!B225</f>
        <v>sinapi</v>
      </c>
      <c r="C478" s="168" t="str">
        <f>'PLANILHA REFORMA'!C225</f>
        <v>89454</v>
      </c>
      <c r="D478" s="205" t="str">
        <f>'PLANILHA REFORMA'!D220:H220</f>
        <v>LIXAMENTO MANUAL EM SUPERFÍCIES METÁLICAS EM OBRA</v>
      </c>
      <c r="E478" s="206"/>
      <c r="F478" s="206"/>
      <c r="G478" s="206"/>
      <c r="H478" s="180"/>
      <c r="I478" s="29" t="str">
        <f>'PLANILHA REFORMA'!I225</f>
        <v>m²</v>
      </c>
      <c r="J478" s="9">
        <f>J479</f>
        <v>56.37</v>
      </c>
      <c r="K478" s="192"/>
      <c r="L478" s="189"/>
    </row>
    <row r="479" spans="1:12" s="11" customFormat="1" ht="39.950000000000003" customHeight="1" x14ac:dyDescent="0.25">
      <c r="A479" s="168"/>
      <c r="B479" s="168"/>
      <c r="C479" s="168"/>
      <c r="D479" s="181" t="s">
        <v>1673</v>
      </c>
      <c r="E479" s="182"/>
      <c r="F479" s="182"/>
      <c r="G479" s="182"/>
      <c r="H479" s="182"/>
      <c r="I479" s="183"/>
      <c r="J479" s="9">
        <f>20.29+1.7*1.2*4+0.8*0.6*6+1.4*1.2*10+1*0.6*2+2.55*2.1+1.68</f>
        <v>56.37</v>
      </c>
      <c r="K479" s="200" t="s">
        <v>1674</v>
      </c>
      <c r="L479" s="201"/>
    </row>
    <row r="480" spans="1:12" ht="12.75" customHeight="1" x14ac:dyDescent="0.25">
      <c r="A480" s="34"/>
      <c r="B480" s="54"/>
      <c r="C480" s="54"/>
      <c r="D480" s="23"/>
      <c r="E480" s="88"/>
      <c r="F480" s="88"/>
      <c r="G480" s="88"/>
      <c r="H480" s="88"/>
      <c r="I480" s="88"/>
      <c r="J480" s="54"/>
      <c r="K480" s="38"/>
      <c r="L480" s="36"/>
    </row>
    <row r="481" spans="1:12" ht="55.5" customHeight="1" x14ac:dyDescent="0.25">
      <c r="A481" s="168" t="str">
        <f>'PLANILHA REFORMA'!A221</f>
        <v>15.10</v>
      </c>
      <c r="B481" s="168" t="str">
        <f>'PLANILHA REFORMA'!B221</f>
        <v>sinapi</v>
      </c>
      <c r="C481" s="167" t="str">
        <f>'PLANILHA REFORMA'!C221</f>
        <v>100725</v>
      </c>
      <c r="D481" s="194" t="str">
        <f>'PLANILHA REFORMA'!D221:H221</f>
        <v>PINTURA COM TINTA ALQUÍDICA DE FUNDO E ACABAMENTO (ESMALTE SINTÉTICO GRAFITE) PULVERIZADA SOBRE SUPERFÍCIES METÁLICAS (EXCETO PERFIL) EXECUTADO EM OBRA (POR DEMÃO).</v>
      </c>
      <c r="E481" s="194"/>
      <c r="F481" s="194"/>
      <c r="G481" s="194"/>
      <c r="H481" s="194"/>
      <c r="I481" s="59" t="str">
        <f>I478</f>
        <v>m²</v>
      </c>
      <c r="J481" s="9">
        <f>J482</f>
        <v>56.37</v>
      </c>
      <c r="K481" s="194"/>
      <c r="L481" s="194"/>
    </row>
    <row r="482" spans="1:12" ht="30" customHeight="1" x14ac:dyDescent="0.25">
      <c r="A482" s="168"/>
      <c r="B482" s="168"/>
      <c r="C482" s="168"/>
      <c r="D482" s="194" t="str">
        <f>D479</f>
        <v>grades existentes e a fornecer, portao de ferro hall de acesso, portão de ferro da entrada da ambulancia</v>
      </c>
      <c r="E482" s="194"/>
      <c r="F482" s="194"/>
      <c r="G482" s="194"/>
      <c r="H482" s="194"/>
      <c r="I482" s="194"/>
      <c r="J482" s="9">
        <f>J479</f>
        <v>56.37</v>
      </c>
      <c r="K482" s="169" t="str">
        <f>K479</f>
        <v>20,29+1,7*1,2*4+0,8*0,6*6+1,4*1,2*10+1*0,6*2+2,55*2,1+1,68</v>
      </c>
      <c r="L482" s="180"/>
    </row>
    <row r="483" spans="1:12" ht="12.75" customHeight="1" x14ac:dyDescent="0.25">
      <c r="A483" s="34"/>
      <c r="B483" s="54"/>
      <c r="C483" s="54"/>
      <c r="D483" s="38"/>
      <c r="E483" s="38"/>
      <c r="F483" s="38"/>
      <c r="G483" s="38"/>
      <c r="H483" s="38"/>
      <c r="I483" s="38"/>
      <c r="J483" s="54"/>
      <c r="K483" s="38"/>
      <c r="L483" s="36"/>
    </row>
    <row r="484" spans="1:12" ht="18.75" customHeight="1" x14ac:dyDescent="0.25">
      <c r="A484" s="34"/>
      <c r="B484" s="54"/>
      <c r="C484" s="54"/>
      <c r="D484" s="351">
        <f>'PLANILHA REFORMA'!B224:H224</f>
        <v>0</v>
      </c>
      <c r="E484" s="351"/>
      <c r="F484" s="351"/>
      <c r="G484" s="351"/>
      <c r="H484" s="351"/>
      <c r="I484" s="351"/>
      <c r="J484" s="54"/>
      <c r="K484" s="38"/>
      <c r="L484" s="36"/>
    </row>
    <row r="485" spans="1:12" ht="52.5" customHeight="1" x14ac:dyDescent="0.25">
      <c r="A485" s="168" t="str">
        <f>'PLANILHA REFORMA'!A225</f>
        <v>16.1</v>
      </c>
      <c r="B485" s="168" t="str">
        <f>B481</f>
        <v>sinapi</v>
      </c>
      <c r="C485" s="168" t="str">
        <f>'PLANILHA REFORMA'!C227</f>
        <v>94974</v>
      </c>
      <c r="D485" s="194" t="str">
        <f>'PLANILHA REFORMA'!D225:H225</f>
        <v>ALVENARIA DE BLOCOS DE CONCRETO ESTRUTURAL 14X19X39 CM, (ESPESSURA 14CM), FBK = 4,5 MPA, PARA PAREDES COM ÁREA LÍQUIDA MAIOR OU IGUAL A 6M²SEM VÃOS, UTILIZANDO PALHETA</v>
      </c>
      <c r="E485" s="194"/>
      <c r="F485" s="194"/>
      <c r="G485" s="194"/>
      <c r="H485" s="194"/>
      <c r="I485" s="28" t="s">
        <v>663</v>
      </c>
      <c r="J485" s="9">
        <f>J486</f>
        <v>18.62</v>
      </c>
      <c r="K485" s="194"/>
      <c r="L485" s="194"/>
    </row>
    <row r="486" spans="1:12" ht="48.75" customHeight="1" x14ac:dyDescent="0.25">
      <c r="A486" s="168"/>
      <c r="B486" s="168"/>
      <c r="C486" s="168"/>
      <c r="D486" s="194" t="s">
        <v>1678</v>
      </c>
      <c r="E486" s="194"/>
      <c r="F486" s="194"/>
      <c r="G486" s="194"/>
      <c r="H486" s="194"/>
      <c r="I486" s="194"/>
      <c r="J486" s="9">
        <f>(11.7+0.6+1+4.9+1.4+6.25+4.5+9.41+0.95+0.95+2.7+3.46+3.15+7+2.65+7+8.65+5.65+5.65+2.7+2.85)*0.2</f>
        <v>18.62</v>
      </c>
      <c r="K486" s="194" t="s">
        <v>1679</v>
      </c>
      <c r="L486" s="194"/>
    </row>
    <row r="487" spans="1:12" ht="15.75" customHeight="1" x14ac:dyDescent="0.25">
      <c r="A487" s="34"/>
      <c r="B487" s="54"/>
      <c r="C487" s="54"/>
      <c r="D487" s="23"/>
      <c r="E487" s="88"/>
      <c r="F487" s="88"/>
      <c r="G487" s="88"/>
      <c r="H487" s="88"/>
      <c r="I487" s="88"/>
      <c r="J487" s="54"/>
      <c r="K487" s="38"/>
      <c r="L487" s="36"/>
    </row>
    <row r="488" spans="1:12" ht="56.25" customHeight="1" x14ac:dyDescent="0.25">
      <c r="A488" s="168" t="str">
        <f>'PLANILHA REFORMA'!A226</f>
        <v>16.2</v>
      </c>
      <c r="B488" s="168" t="str">
        <f>'PLANILHA REFORMA'!B226</f>
        <v>sinapi</v>
      </c>
      <c r="C488" s="167" t="str">
        <f>'PLANILHA REFORMA'!C226</f>
        <v>94969</v>
      </c>
      <c r="D488" s="194" t="str">
        <f>'PLANILHA REFORMA'!D226:H226</f>
        <v>CONCRETO FCK = 15MPA, TRAÇO 1:3,4:3,5 (EM MASSA SECA DE CIMENTO/ AREIAMÉDIA/ BRITA 1) - PREPARO MECÂNICO COM BETONEIRA 600 L.</v>
      </c>
      <c r="E488" s="194"/>
      <c r="F488" s="194"/>
      <c r="G488" s="194"/>
      <c r="H488" s="194"/>
      <c r="I488" s="28" t="s">
        <v>82</v>
      </c>
      <c r="J488" s="9">
        <f>J489</f>
        <v>1.86</v>
      </c>
      <c r="K488" s="194"/>
      <c r="L488" s="194"/>
    </row>
    <row r="489" spans="1:12" ht="30" customHeight="1" x14ac:dyDescent="0.25">
      <c r="A489" s="168"/>
      <c r="B489" s="168"/>
      <c r="C489" s="168"/>
      <c r="D489" s="181" t="s">
        <v>1682</v>
      </c>
      <c r="E489" s="182"/>
      <c r="F489" s="182"/>
      <c r="G489" s="182"/>
      <c r="H489" s="182"/>
      <c r="I489" s="183"/>
      <c r="J489" s="9">
        <f>J485*0.1</f>
        <v>1.86</v>
      </c>
      <c r="K489" s="169" t="s">
        <v>1683</v>
      </c>
      <c r="L489" s="171"/>
    </row>
    <row r="490" spans="1:12" ht="14.25" customHeight="1" x14ac:dyDescent="0.25">
      <c r="A490" s="34"/>
      <c r="B490" s="54"/>
      <c r="C490" s="54"/>
      <c r="D490" s="23"/>
      <c r="E490" s="88"/>
      <c r="F490" s="88"/>
      <c r="G490" s="88"/>
      <c r="H490" s="88"/>
      <c r="I490" s="88"/>
      <c r="J490" s="54"/>
      <c r="K490" s="38"/>
      <c r="L490" s="105"/>
    </row>
    <row r="491" spans="1:12" ht="41.25" customHeight="1" x14ac:dyDescent="0.25">
      <c r="A491" s="168" t="str">
        <f>'PLANILHA REFORMA'!A227</f>
        <v>16.3</v>
      </c>
      <c r="B491" s="168" t="str">
        <f>'PLANILHA REFORMA'!B227</f>
        <v>sinapi</v>
      </c>
      <c r="C491" s="167" t="str">
        <f>'PLANILHA REFORMA'!C227</f>
        <v>94974</v>
      </c>
      <c r="D491" s="194" t="str">
        <f>'PLANILHA REFORMA'!D227:H227</f>
        <v>CONCRETO MAGRO PARA LASTRO, TRAÇO 1:4,5:4,5 (EM MASSA SECA DE CIMENTO/AREIA MÉDIA/ BRITA 1) - PREPARO MANUAL</v>
      </c>
      <c r="E491" s="194"/>
      <c r="F491" s="194"/>
      <c r="G491" s="194"/>
      <c r="H491" s="194"/>
      <c r="I491" s="28" t="s">
        <v>67</v>
      </c>
      <c r="J491" s="9">
        <f>J492</f>
        <v>0.93</v>
      </c>
      <c r="K491" s="194"/>
      <c r="L491" s="194"/>
    </row>
    <row r="492" spans="1:12" ht="24" customHeight="1" x14ac:dyDescent="0.25">
      <c r="A492" s="168"/>
      <c r="B492" s="168"/>
      <c r="C492" s="168"/>
      <c r="D492" s="194" t="s">
        <v>1684</v>
      </c>
      <c r="E492" s="194"/>
      <c r="F492" s="194"/>
      <c r="G492" s="194"/>
      <c r="H492" s="194"/>
      <c r="I492" s="194"/>
      <c r="J492" s="9">
        <f>J485*0.05</f>
        <v>0.93</v>
      </c>
      <c r="K492" s="194" t="s">
        <v>1685</v>
      </c>
      <c r="L492" s="194"/>
    </row>
    <row r="493" spans="1:12" ht="24" customHeight="1" x14ac:dyDescent="0.25">
      <c r="A493" s="34"/>
      <c r="B493" s="54"/>
      <c r="C493" s="54"/>
      <c r="D493" s="38"/>
      <c r="E493" s="38"/>
      <c r="F493" s="38"/>
      <c r="G493" s="38"/>
      <c r="H493" s="38"/>
      <c r="I493" s="38"/>
      <c r="J493" s="54"/>
      <c r="K493" s="38"/>
      <c r="L493" s="105"/>
    </row>
    <row r="494" spans="1:12" ht="57.75" customHeight="1" x14ac:dyDescent="0.25">
      <c r="A494" s="168" t="str">
        <f>'PLANILHA REFORMA'!A228</f>
        <v>16.4</v>
      </c>
      <c r="B494" s="168" t="str">
        <f>'PLANILHA REFORMA'!B228</f>
        <v>sinapi</v>
      </c>
      <c r="C494" s="167" t="str">
        <f>'PLANILHA REFORMA'!C228</f>
        <v>101618</v>
      </c>
      <c r="D494" s="194" t="str">
        <f>'PLANILHA REFORMA'!D228:H228</f>
        <v>PREPARO DE FUNDO DE VALA COM LARGURA MENOR QUE 1,5 M, COM CAMADA DE AREIA, LANÇAMENTO MANUAL</v>
      </c>
      <c r="E494" s="194"/>
      <c r="F494" s="194"/>
      <c r="G494" s="194"/>
      <c r="H494" s="194"/>
      <c r="I494" s="28" t="s">
        <v>753</v>
      </c>
      <c r="J494" s="9">
        <f>J495</f>
        <v>1.76</v>
      </c>
      <c r="K494" s="194"/>
      <c r="L494" s="194"/>
    </row>
    <row r="495" spans="1:12" ht="24" customHeight="1" x14ac:dyDescent="0.25">
      <c r="A495" s="168"/>
      <c r="B495" s="168"/>
      <c r="C495" s="168"/>
      <c r="D495" s="194" t="s">
        <v>523</v>
      </c>
      <c r="E495" s="194"/>
      <c r="F495" s="194"/>
      <c r="G495" s="194"/>
      <c r="H495" s="194"/>
      <c r="I495" s="194"/>
      <c r="J495" s="9">
        <f>5.19*0.05+30.02*0.05</f>
        <v>1.76</v>
      </c>
      <c r="K495" s="194" t="s">
        <v>1696</v>
      </c>
      <c r="L495" s="194"/>
    </row>
    <row r="496" spans="1:12" ht="12.75" customHeight="1" x14ac:dyDescent="0.25">
      <c r="A496" s="34"/>
      <c r="B496" s="54"/>
      <c r="C496" s="54"/>
      <c r="D496" s="38"/>
      <c r="E496" s="38"/>
      <c r="F496" s="38"/>
      <c r="G496" s="38"/>
      <c r="H496" s="38"/>
      <c r="I496" s="38"/>
      <c r="J496" s="54"/>
      <c r="K496" s="38"/>
      <c r="L496" s="105"/>
    </row>
    <row r="497" spans="1:12" ht="63" customHeight="1" x14ac:dyDescent="0.25">
      <c r="A497" s="168" t="str">
        <f>'PLANILHA REFORMA'!A229</f>
        <v>16.5</v>
      </c>
      <c r="B497" s="168" t="str">
        <f>'PLANILHA REFORMA'!B229</f>
        <v>sinapi</v>
      </c>
      <c r="C497" s="167" t="str">
        <f>'PLANILHA REFORMA'!C229</f>
        <v>101620</v>
      </c>
      <c r="D497" s="194" t="str">
        <f>'PLANILHA REFORMA'!D229:H229</f>
        <v>PREPARO DE FUNDO DE VALA COM LARGURA MAIOR OU IGUAL A 1,5 M E MENOR QUE 2,5 M, COM CAMADA DE AREIA, LANÇAMENTO MANUAL</v>
      </c>
      <c r="E497" s="194"/>
      <c r="F497" s="194"/>
      <c r="G497" s="194"/>
      <c r="H497" s="194"/>
      <c r="I497" s="28" t="str">
        <f>I491</f>
        <v>m²</v>
      </c>
      <c r="J497" s="9">
        <f>J498</f>
        <v>3.34</v>
      </c>
      <c r="K497" s="194"/>
      <c r="L497" s="194"/>
    </row>
    <row r="498" spans="1:12" ht="24" customHeight="1" x14ac:dyDescent="0.25">
      <c r="A498" s="168"/>
      <c r="B498" s="168"/>
      <c r="C498" s="168"/>
      <c r="D498" s="194" t="s">
        <v>1690</v>
      </c>
      <c r="E498" s="194"/>
      <c r="F498" s="194"/>
      <c r="G498" s="194"/>
      <c r="H498" s="194"/>
      <c r="I498" s="194"/>
      <c r="J498" s="9">
        <f>7*2.65*0.05+5.65*2.7*0.05+5.65*5.85*0.05</f>
        <v>3.34</v>
      </c>
      <c r="K498" s="194" t="s">
        <v>1691</v>
      </c>
      <c r="L498" s="194"/>
    </row>
    <row r="499" spans="1:12" ht="16.5" customHeight="1" x14ac:dyDescent="0.25">
      <c r="A499" s="34"/>
      <c r="B499" s="54"/>
      <c r="C499" s="54"/>
      <c r="D499" s="38"/>
      <c r="E499" s="38"/>
      <c r="F499" s="38"/>
      <c r="G499" s="38"/>
      <c r="H499" s="38"/>
      <c r="I499" s="38"/>
      <c r="J499" s="54"/>
      <c r="K499" s="38"/>
      <c r="L499" s="105"/>
    </row>
    <row r="500" spans="1:12" ht="24" customHeight="1" x14ac:dyDescent="0.25">
      <c r="A500" s="168" t="str">
        <f>'PLANILHA REFORMA'!A230</f>
        <v>16.6</v>
      </c>
      <c r="B500" s="168" t="str">
        <f>'PLANILHA REFORMA'!B230</f>
        <v>sinapi</v>
      </c>
      <c r="C500" s="167" t="str">
        <f>'PLANILHA REFORMA'!C230</f>
        <v>101747</v>
      </c>
      <c r="D500" s="194" t="str">
        <f>'PLANILHA REFORMA'!D230:H230</f>
        <v>PISO EM CONCRETO 20 MPA PREPARO MECÂNICO, ESPESSURA 7CM</v>
      </c>
      <c r="E500" s="194"/>
      <c r="F500" s="194"/>
      <c r="G500" s="194"/>
      <c r="H500" s="194"/>
      <c r="I500" s="28" t="s">
        <v>663</v>
      </c>
      <c r="J500" s="9">
        <f>J501</f>
        <v>85.12</v>
      </c>
      <c r="K500" s="194"/>
      <c r="L500" s="194"/>
    </row>
    <row r="501" spans="1:12" ht="24" customHeight="1" x14ac:dyDescent="0.25">
      <c r="A501" s="168"/>
      <c r="B501" s="168"/>
      <c r="C501" s="168"/>
      <c r="D501" s="194" t="s">
        <v>1694</v>
      </c>
      <c r="E501" s="194"/>
      <c r="F501" s="194"/>
      <c r="G501" s="194"/>
      <c r="H501" s="194"/>
      <c r="I501" s="194"/>
      <c r="J501" s="9">
        <f>7*2.65+5.65*2.7+5.65*2.85+5.19+30.02</f>
        <v>85.12</v>
      </c>
      <c r="K501" s="194" t="s">
        <v>1695</v>
      </c>
      <c r="L501" s="194"/>
    </row>
    <row r="502" spans="1:12" ht="15" customHeight="1" x14ac:dyDescent="0.25">
      <c r="A502" s="34"/>
      <c r="B502" s="54"/>
      <c r="C502" s="54"/>
      <c r="D502" s="38"/>
      <c r="E502" s="38"/>
      <c r="F502" s="38"/>
      <c r="G502" s="38"/>
      <c r="H502" s="38"/>
      <c r="I502" s="38"/>
      <c r="J502" s="138"/>
      <c r="K502" s="38"/>
      <c r="L502" s="105"/>
    </row>
    <row r="503" spans="1:12" ht="26.25" customHeight="1" x14ac:dyDescent="0.25">
      <c r="A503" s="34"/>
      <c r="B503" s="54"/>
      <c r="C503" s="54"/>
      <c r="D503" s="351" t="str">
        <f>'PLANILHA REFORMA'!D233:H233</f>
        <v>SERVIÇOS DIVERSOS</v>
      </c>
      <c r="E503" s="351"/>
      <c r="F503" s="351"/>
      <c r="G503" s="351"/>
      <c r="H503" s="351"/>
      <c r="I503" s="351"/>
      <c r="J503" s="54"/>
      <c r="K503" s="38"/>
      <c r="L503" s="105"/>
    </row>
    <row r="504" spans="1:12" ht="24" customHeight="1" x14ac:dyDescent="0.25">
      <c r="A504" s="168" t="str">
        <f>'PLANILHA REFORMA'!A234</f>
        <v>17.1</v>
      </c>
      <c r="B504" s="168" t="str">
        <f>'PLANILHA REFORMA'!B234</f>
        <v>sinapi/insumo</v>
      </c>
      <c r="C504" s="167" t="str">
        <f>'PLANILHA REFORMA'!C234</f>
        <v>composição 17</v>
      </c>
      <c r="D504" s="194" t="str">
        <f>'PLANILHA REFORMA'!D234:H234</f>
        <v>Passeio em concreto, largura 2,00m, acabamento em ladrilho hidráulico podotátil (L=0,40m)</v>
      </c>
      <c r="E504" s="194"/>
      <c r="F504" s="194"/>
      <c r="G504" s="194"/>
      <c r="H504" s="194"/>
      <c r="I504" s="28" t="str">
        <f>I497</f>
        <v>m²</v>
      </c>
      <c r="J504" s="29">
        <f>J505</f>
        <v>44.64</v>
      </c>
      <c r="K504" s="194"/>
      <c r="L504" s="194"/>
    </row>
    <row r="505" spans="1:12" ht="30" customHeight="1" x14ac:dyDescent="0.25">
      <c r="A505" s="168"/>
      <c r="B505" s="168"/>
      <c r="C505" s="168"/>
      <c r="D505" s="194" t="s">
        <v>1700</v>
      </c>
      <c r="E505" s="194"/>
      <c r="F505" s="194"/>
      <c r="G505" s="194"/>
      <c r="H505" s="194"/>
      <c r="I505" s="194"/>
      <c r="J505" s="29">
        <f>22.32*2</f>
        <v>44.64</v>
      </c>
      <c r="K505" s="194" t="s">
        <v>1701</v>
      </c>
      <c r="L505" s="194"/>
    </row>
    <row r="506" spans="1:12" ht="9.9499999999999993" customHeight="1" x14ac:dyDescent="0.25">
      <c r="A506" s="192"/>
      <c r="B506" s="193"/>
      <c r="C506" s="193"/>
      <c r="D506" s="193"/>
      <c r="E506" s="193"/>
      <c r="F506" s="193"/>
      <c r="G506" s="193"/>
      <c r="H506" s="193"/>
      <c r="I506" s="193"/>
      <c r="J506" s="193"/>
      <c r="K506" s="193"/>
      <c r="L506" s="189"/>
    </row>
    <row r="507" spans="1:12" s="11" customFormat="1" ht="60" customHeight="1" x14ac:dyDescent="0.25">
      <c r="A507" s="168" t="str">
        <f>'PLANILHA REFORMA'!A235</f>
        <v>17.2</v>
      </c>
      <c r="B507" s="168" t="str">
        <f>'PLANILHA REFORMA'!B235</f>
        <v>sinapi/insumo</v>
      </c>
      <c r="C507" s="167" t="str">
        <f>'PLANILHA REFORMA'!C235</f>
        <v>94273</v>
      </c>
      <c r="D507" s="205" t="str">
        <f>'PLANILHA REFORMA'!D235:H235</f>
        <v>ASSENTAMENTO DE GUIA (MEIO-FIO) EM TRECHO RETO, CONFECCIONADA EM CONCRETO PRÉ-FABRICADO, DIMENSÕES 100X15X13X30 CM (COMPRIMENTO X BASE INFERIOR X BASE SUPERIOR X ALTURA), PARA VIAS URBANAS</v>
      </c>
      <c r="E507" s="206"/>
      <c r="F507" s="206"/>
      <c r="G507" s="206"/>
      <c r="H507" s="180"/>
      <c r="I507" s="25" t="s">
        <v>68</v>
      </c>
      <c r="J507" s="29">
        <f>ROUND(SUM(J508),2)</f>
        <v>44.64</v>
      </c>
      <c r="K507" s="192"/>
      <c r="L507" s="189"/>
    </row>
    <row r="508" spans="1:12" ht="24.95" customHeight="1" x14ac:dyDescent="0.25">
      <c r="A508" s="168"/>
      <c r="B508" s="168"/>
      <c r="C508" s="168"/>
      <c r="D508" s="181" t="str">
        <f>D505</f>
        <v>passeio publico na fachada lateral (farmacia)</v>
      </c>
      <c r="E508" s="225"/>
      <c r="F508" s="225"/>
      <c r="G508" s="225"/>
      <c r="H508" s="225"/>
      <c r="I508" s="226"/>
      <c r="J508" s="29">
        <f>22.32*2</f>
        <v>44.64</v>
      </c>
      <c r="K508" s="188" t="s">
        <v>1704</v>
      </c>
      <c r="L508" s="189"/>
    </row>
    <row r="509" spans="1:12" ht="9.9499999999999993" customHeight="1" x14ac:dyDescent="0.25">
      <c r="A509" s="192"/>
      <c r="B509" s="193"/>
      <c r="C509" s="193"/>
      <c r="D509" s="193"/>
      <c r="E509" s="193"/>
      <c r="F509" s="193"/>
      <c r="G509" s="193"/>
      <c r="H509" s="193"/>
      <c r="I509" s="193"/>
      <c r="J509" s="193"/>
      <c r="K509" s="193"/>
      <c r="L509" s="189"/>
    </row>
    <row r="510" spans="1:12" s="11" customFormat="1" ht="54.75" customHeight="1" x14ac:dyDescent="0.25">
      <c r="A510" s="168" t="str">
        <f>'PLANILHA REFORMA'!A236</f>
        <v>17.3</v>
      </c>
      <c r="B510" s="168" t="str">
        <f>'PLANILHA REFORMA'!B236</f>
        <v>sinapi/insumo</v>
      </c>
      <c r="C510" s="167" t="str">
        <f>'PLANILHA REFORMA'!C236</f>
        <v>composição 18</v>
      </c>
      <c r="D510" s="205" t="str">
        <f>'PLANILHA REFORMA'!D236:H236</f>
        <v>Limpeza da obra</v>
      </c>
      <c r="E510" s="206"/>
      <c r="F510" s="206"/>
      <c r="G510" s="206"/>
      <c r="H510" s="180"/>
      <c r="I510" s="25" t="s">
        <v>663</v>
      </c>
      <c r="J510" s="29">
        <f>ROUND(SUM(J511:J511),2)</f>
        <v>398.07</v>
      </c>
      <c r="K510" s="192"/>
      <c r="L510" s="189"/>
    </row>
    <row r="511" spans="1:12" ht="24.95" customHeight="1" x14ac:dyDescent="0.25">
      <c r="A511" s="168"/>
      <c r="B511" s="168"/>
      <c r="C511" s="168"/>
      <c r="D511" s="181" t="s">
        <v>1707</v>
      </c>
      <c r="E511" s="222"/>
      <c r="F511" s="222"/>
      <c r="G511" s="222"/>
      <c r="H511" s="222"/>
      <c r="I511" s="223"/>
      <c r="J511" s="29">
        <v>398.07</v>
      </c>
      <c r="K511" s="188"/>
      <c r="L511" s="189"/>
    </row>
    <row r="512" spans="1:12" ht="9.9499999999999993" customHeight="1" x14ac:dyDescent="0.25">
      <c r="A512" s="192"/>
      <c r="B512" s="193"/>
      <c r="C512" s="193"/>
      <c r="D512" s="193"/>
      <c r="E512" s="193"/>
      <c r="F512" s="193"/>
      <c r="G512" s="193"/>
      <c r="H512" s="193"/>
      <c r="I512" s="193"/>
      <c r="J512" s="193"/>
      <c r="K512" s="193"/>
      <c r="L512" s="189"/>
    </row>
    <row r="513" spans="1:13" ht="8.25" customHeight="1" x14ac:dyDescent="0.25">
      <c r="A513" s="218"/>
      <c r="B513" s="219"/>
      <c r="C513" s="219"/>
      <c r="D513" s="219"/>
      <c r="E513" s="219"/>
      <c r="F513" s="219"/>
      <c r="G513" s="219"/>
      <c r="H513" s="219"/>
      <c r="I513" s="219"/>
      <c r="J513" s="219"/>
      <c r="K513" s="219"/>
      <c r="L513" s="219"/>
      <c r="M513" s="19"/>
    </row>
  </sheetData>
  <mergeCells count="1185">
    <mergeCell ref="D212:H212"/>
    <mergeCell ref="K212:L212"/>
    <mergeCell ref="D97:H97"/>
    <mergeCell ref="C97:C98"/>
    <mergeCell ref="B97:B98"/>
    <mergeCell ref="A97:A98"/>
    <mergeCell ref="D98:I98"/>
    <mergeCell ref="K97:L98"/>
    <mergeCell ref="A99:A100"/>
    <mergeCell ref="B99:B100"/>
    <mergeCell ref="C99:C100"/>
    <mergeCell ref="D99:H99"/>
    <mergeCell ref="K99:L100"/>
    <mergeCell ref="D100:I100"/>
    <mergeCell ref="A101:A102"/>
    <mergeCell ref="B101:B102"/>
    <mergeCell ref="C101:C102"/>
    <mergeCell ref="D101:H101"/>
    <mergeCell ref="K101:L102"/>
    <mergeCell ref="D102:I102"/>
    <mergeCell ref="K178:L178"/>
    <mergeCell ref="D182:I182"/>
    <mergeCell ref="K182:L182"/>
    <mergeCell ref="D178:I178"/>
    <mergeCell ref="A175:L175"/>
    <mergeCell ref="D177:I177"/>
    <mergeCell ref="K177:L177"/>
    <mergeCell ref="D176:H176"/>
    <mergeCell ref="D184:I184"/>
    <mergeCell ref="K184:L184"/>
    <mergeCell ref="D185:I185"/>
    <mergeCell ref="K185:L185"/>
    <mergeCell ref="D263:I263"/>
    <mergeCell ref="D273:I273"/>
    <mergeCell ref="K273:L273"/>
    <mergeCell ref="C271:C273"/>
    <mergeCell ref="B271:B273"/>
    <mergeCell ref="A271:A273"/>
    <mergeCell ref="D274:I274"/>
    <mergeCell ref="K274:L274"/>
    <mergeCell ref="D194:I194"/>
    <mergeCell ref="K194:L194"/>
    <mergeCell ref="D203:I203"/>
    <mergeCell ref="K203:L203"/>
    <mergeCell ref="D204:I204"/>
    <mergeCell ref="K204:L204"/>
    <mergeCell ref="D205:I205"/>
    <mergeCell ref="K205:L205"/>
    <mergeCell ref="D206:I206"/>
    <mergeCell ref="K206:L206"/>
    <mergeCell ref="D207:I207"/>
    <mergeCell ref="K207:L207"/>
    <mergeCell ref="D208:I208"/>
    <mergeCell ref="K208:L208"/>
    <mergeCell ref="B186:B196"/>
    <mergeCell ref="A211:L211"/>
    <mergeCell ref="D187:I187"/>
    <mergeCell ref="K187:L187"/>
    <mergeCell ref="D188:I188"/>
    <mergeCell ref="K188:L188"/>
    <mergeCell ref="D189:I189"/>
    <mergeCell ref="K189:L189"/>
    <mergeCell ref="D190:I190"/>
    <mergeCell ref="K190:L190"/>
    <mergeCell ref="D192:I192"/>
    <mergeCell ref="K192:L192"/>
    <mergeCell ref="D193:I193"/>
    <mergeCell ref="K193:L193"/>
    <mergeCell ref="B39:B49"/>
    <mergeCell ref="D52:I52"/>
    <mergeCell ref="K52:L52"/>
    <mergeCell ref="A39:A49"/>
    <mergeCell ref="K51:L51"/>
    <mergeCell ref="D54:H54"/>
    <mergeCell ref="C54:C55"/>
    <mergeCell ref="B54:B55"/>
    <mergeCell ref="A54:A55"/>
    <mergeCell ref="D55:I55"/>
    <mergeCell ref="K55:L55"/>
    <mergeCell ref="D39:H39"/>
    <mergeCell ref="D40:I40"/>
    <mergeCell ref="D41:I41"/>
    <mergeCell ref="D43:I43"/>
    <mergeCell ref="D49:I49"/>
    <mergeCell ref="D42:I42"/>
    <mergeCell ref="D46:I46"/>
    <mergeCell ref="D45:I45"/>
    <mergeCell ref="D44:I44"/>
    <mergeCell ref="D47:I47"/>
    <mergeCell ref="K40:L40"/>
    <mergeCell ref="K41:L41"/>
    <mergeCell ref="K42:L42"/>
    <mergeCell ref="K47:L47"/>
    <mergeCell ref="K49:L49"/>
    <mergeCell ref="A186:A196"/>
    <mergeCell ref="A6:L6"/>
    <mergeCell ref="A7:B10"/>
    <mergeCell ref="C7:L10"/>
    <mergeCell ref="A11:L11"/>
    <mergeCell ref="A12:L12"/>
    <mergeCell ref="A13:L13"/>
    <mergeCell ref="A114:L114"/>
    <mergeCell ref="A115:A116"/>
    <mergeCell ref="B115:B116"/>
    <mergeCell ref="C115:C116"/>
    <mergeCell ref="D115:H115"/>
    <mergeCell ref="K115:L115"/>
    <mergeCell ref="D116:I116"/>
    <mergeCell ref="K116:L116"/>
    <mergeCell ref="D110:I110"/>
    <mergeCell ref="K110:L110"/>
    <mergeCell ref="K43:L43"/>
    <mergeCell ref="K44:L44"/>
    <mergeCell ref="K45:L45"/>
    <mergeCell ref="K46:L46"/>
    <mergeCell ref="D29:I29"/>
    <mergeCell ref="K29:L29"/>
    <mergeCell ref="D30:I30"/>
    <mergeCell ref="K30:L30"/>
    <mergeCell ref="C28:C30"/>
    <mergeCell ref="B28:B30"/>
    <mergeCell ref="A28:A30"/>
    <mergeCell ref="D32:H32"/>
    <mergeCell ref="D33:I33"/>
    <mergeCell ref="D191:I191"/>
    <mergeCell ref="K191:L191"/>
    <mergeCell ref="B108:C108"/>
    <mergeCell ref="D108:H108"/>
    <mergeCell ref="I108:L108"/>
    <mergeCell ref="D20:I20"/>
    <mergeCell ref="K20:L20"/>
    <mergeCell ref="A107:L107"/>
    <mergeCell ref="K14:L16"/>
    <mergeCell ref="A17:L17"/>
    <mergeCell ref="B18:C18"/>
    <mergeCell ref="D18:H18"/>
    <mergeCell ref="I18:L18"/>
    <mergeCell ref="D19:H19"/>
    <mergeCell ref="K19:L19"/>
    <mergeCell ref="A14:A16"/>
    <mergeCell ref="B14:B16"/>
    <mergeCell ref="C14:C16"/>
    <mergeCell ref="D14:H16"/>
    <mergeCell ref="I14:I16"/>
    <mergeCell ref="J14:J16"/>
    <mergeCell ref="D57:H57"/>
    <mergeCell ref="D58:I58"/>
    <mergeCell ref="K58:L58"/>
    <mergeCell ref="A32:A33"/>
    <mergeCell ref="K36:L36"/>
    <mergeCell ref="C35:C37"/>
    <mergeCell ref="B35:B37"/>
    <mergeCell ref="A35:A37"/>
    <mergeCell ref="D37:I37"/>
    <mergeCell ref="D36:I36"/>
    <mergeCell ref="K37:L37"/>
    <mergeCell ref="D48:I48"/>
    <mergeCell ref="K48:L48"/>
    <mergeCell ref="D51:H51"/>
    <mergeCell ref="C39:C49"/>
    <mergeCell ref="K22:L22"/>
    <mergeCell ref="K23:L23"/>
    <mergeCell ref="K26:L26"/>
    <mergeCell ref="D25:I25"/>
    <mergeCell ref="K25:L25"/>
    <mergeCell ref="D24:I24"/>
    <mergeCell ref="K24:L24"/>
    <mergeCell ref="C19:C26"/>
    <mergeCell ref="B19:B26"/>
    <mergeCell ref="A19:A26"/>
    <mergeCell ref="D28:H28"/>
    <mergeCell ref="C32:C33"/>
    <mergeCell ref="B32:B33"/>
    <mergeCell ref="A1:B5"/>
    <mergeCell ref="C1:L1"/>
    <mergeCell ref="C2:D2"/>
    <mergeCell ref="E2:L2"/>
    <mergeCell ref="C3:D3"/>
    <mergeCell ref="E3:L3"/>
    <mergeCell ref="C4:D4"/>
    <mergeCell ref="E4:L4"/>
    <mergeCell ref="C5:D5"/>
    <mergeCell ref="E5:L5"/>
    <mergeCell ref="K33:L33"/>
    <mergeCell ref="D35:H35"/>
    <mergeCell ref="A111:L111"/>
    <mergeCell ref="A112:A113"/>
    <mergeCell ref="B112:B113"/>
    <mergeCell ref="C112:C113"/>
    <mergeCell ref="D112:H112"/>
    <mergeCell ref="K112:L112"/>
    <mergeCell ref="D113:I113"/>
    <mergeCell ref="K113:L113"/>
    <mergeCell ref="A109:A110"/>
    <mergeCell ref="B109:B110"/>
    <mergeCell ref="C109:C110"/>
    <mergeCell ref="D109:H109"/>
    <mergeCell ref="K109:L109"/>
    <mergeCell ref="D21:I21"/>
    <mergeCell ref="A123:L123"/>
    <mergeCell ref="A124:A126"/>
    <mergeCell ref="B124:B126"/>
    <mergeCell ref="C124:C126"/>
    <mergeCell ref="D124:H124"/>
    <mergeCell ref="K124:L124"/>
    <mergeCell ref="D126:I126"/>
    <mergeCell ref="K126:L126"/>
    <mergeCell ref="K120:L120"/>
    <mergeCell ref="D121:I121"/>
    <mergeCell ref="K121:L121"/>
    <mergeCell ref="A117:L117"/>
    <mergeCell ref="B118:C118"/>
    <mergeCell ref="D118:H118"/>
    <mergeCell ref="D22:I22"/>
    <mergeCell ref="D23:I23"/>
    <mergeCell ref="D26:I26"/>
    <mergeCell ref="K21:L21"/>
    <mergeCell ref="D135:I135"/>
    <mergeCell ref="K135:L135"/>
    <mergeCell ref="D136:I136"/>
    <mergeCell ref="K136:L136"/>
    <mergeCell ref="C133:C136"/>
    <mergeCell ref="B133:B136"/>
    <mergeCell ref="A133:A136"/>
    <mergeCell ref="I118:L118"/>
    <mergeCell ref="D119:H119"/>
    <mergeCell ref="K119:L119"/>
    <mergeCell ref="D120:I120"/>
    <mergeCell ref="A130:L130"/>
    <mergeCell ref="B131:C131"/>
    <mergeCell ref="D131:H131"/>
    <mergeCell ref="I131:L131"/>
    <mergeCell ref="A132:C132"/>
    <mergeCell ref="D132:H132"/>
    <mergeCell ref="I132:L132"/>
    <mergeCell ref="A127:L127"/>
    <mergeCell ref="A128:A129"/>
    <mergeCell ref="B128:B129"/>
    <mergeCell ref="C128:C129"/>
    <mergeCell ref="D128:H128"/>
    <mergeCell ref="K128:L128"/>
    <mergeCell ref="D129:I129"/>
    <mergeCell ref="K129:L129"/>
    <mergeCell ref="D122:I122"/>
    <mergeCell ref="K122:L122"/>
    <mergeCell ref="C119:C122"/>
    <mergeCell ref="B119:B122"/>
    <mergeCell ref="A119:A122"/>
    <mergeCell ref="A148:L148"/>
    <mergeCell ref="A149:A150"/>
    <mergeCell ref="B149:B150"/>
    <mergeCell ref="C149:C150"/>
    <mergeCell ref="D149:H149"/>
    <mergeCell ref="K149:L149"/>
    <mergeCell ref="D150:I150"/>
    <mergeCell ref="K150:L150"/>
    <mergeCell ref="K146:L146"/>
    <mergeCell ref="A144:L144"/>
    <mergeCell ref="D145:H145"/>
    <mergeCell ref="K145:L145"/>
    <mergeCell ref="D146:I146"/>
    <mergeCell ref="A141:L141"/>
    <mergeCell ref="A142:A143"/>
    <mergeCell ref="B142:B143"/>
    <mergeCell ref="C142:C143"/>
    <mergeCell ref="D142:H142"/>
    <mergeCell ref="K142:L142"/>
    <mergeCell ref="D143:I143"/>
    <mergeCell ref="K143:L143"/>
    <mergeCell ref="C145:C147"/>
    <mergeCell ref="B145:B147"/>
    <mergeCell ref="A145:A147"/>
    <mergeCell ref="D147:I147"/>
    <mergeCell ref="K147:L147"/>
    <mergeCell ref="A160:L160"/>
    <mergeCell ref="A161:A162"/>
    <mergeCell ref="B161:B162"/>
    <mergeCell ref="C161:C162"/>
    <mergeCell ref="D161:H161"/>
    <mergeCell ref="K161:L161"/>
    <mergeCell ref="D162:I162"/>
    <mergeCell ref="K162:L162"/>
    <mergeCell ref="K159:L159"/>
    <mergeCell ref="A157:L157"/>
    <mergeCell ref="A158:A159"/>
    <mergeCell ref="B158:B159"/>
    <mergeCell ref="C158:C159"/>
    <mergeCell ref="D158:H158"/>
    <mergeCell ref="K158:L158"/>
    <mergeCell ref="D159:I159"/>
    <mergeCell ref="A155:A156"/>
    <mergeCell ref="B155:B156"/>
    <mergeCell ref="C155:C156"/>
    <mergeCell ref="D155:H155"/>
    <mergeCell ref="K155:L155"/>
    <mergeCell ref="D156:I156"/>
    <mergeCell ref="A167:L167"/>
    <mergeCell ref="B168:C168"/>
    <mergeCell ref="D168:H168"/>
    <mergeCell ref="I168:L168"/>
    <mergeCell ref="D169:H169"/>
    <mergeCell ref="K169:L169"/>
    <mergeCell ref="D170:I170"/>
    <mergeCell ref="D166:I166"/>
    <mergeCell ref="K166:L166"/>
    <mergeCell ref="D165:I165"/>
    <mergeCell ref="A163:L163"/>
    <mergeCell ref="A164:A166"/>
    <mergeCell ref="B164:B166"/>
    <mergeCell ref="C164:C166"/>
    <mergeCell ref="D164:H164"/>
    <mergeCell ref="K164:L164"/>
    <mergeCell ref="K165:L165"/>
    <mergeCell ref="K170:L170"/>
    <mergeCell ref="C169:C174"/>
    <mergeCell ref="B169:B174"/>
    <mergeCell ref="A169:A174"/>
    <mergeCell ref="D174:I174"/>
    <mergeCell ref="K174:L174"/>
    <mergeCell ref="D172:I172"/>
    <mergeCell ref="K172:L172"/>
    <mergeCell ref="A180:L180"/>
    <mergeCell ref="D181:H181"/>
    <mergeCell ref="C181:C183"/>
    <mergeCell ref="B181:B183"/>
    <mergeCell ref="A181:A183"/>
    <mergeCell ref="D171:I171"/>
    <mergeCell ref="K171:L171"/>
    <mergeCell ref="D173:I173"/>
    <mergeCell ref="K173:L173"/>
    <mergeCell ref="B201:C201"/>
    <mergeCell ref="D201:H201"/>
    <mergeCell ref="I201:L201"/>
    <mergeCell ref="A214:L214"/>
    <mergeCell ref="A200:L200"/>
    <mergeCell ref="D209:I209"/>
    <mergeCell ref="K209:L209"/>
    <mergeCell ref="D183:I183"/>
    <mergeCell ref="K183:L183"/>
    <mergeCell ref="D197:I197"/>
    <mergeCell ref="K197:L197"/>
    <mergeCell ref="D198:H198"/>
    <mergeCell ref="D199:I199"/>
    <mergeCell ref="A198:A199"/>
    <mergeCell ref="B198:B199"/>
    <mergeCell ref="C198:C199"/>
    <mergeCell ref="K198:L199"/>
    <mergeCell ref="D186:H186"/>
    <mergeCell ref="D195:I195"/>
    <mergeCell ref="D196:I196"/>
    <mergeCell ref="K195:L195"/>
    <mergeCell ref="K196:L196"/>
    <mergeCell ref="C186:C196"/>
    <mergeCell ref="B202:B210"/>
    <mergeCell ref="C202:C210"/>
    <mergeCell ref="D202:H202"/>
    <mergeCell ref="K202:L202"/>
    <mergeCell ref="D210:I210"/>
    <mergeCell ref="K210:L210"/>
    <mergeCell ref="D216:I216"/>
    <mergeCell ref="K216:L216"/>
    <mergeCell ref="D220:I220"/>
    <mergeCell ref="K220:L220"/>
    <mergeCell ref="D221:I221"/>
    <mergeCell ref="K221:L221"/>
    <mergeCell ref="A217:L217"/>
    <mergeCell ref="B218:C218"/>
    <mergeCell ref="D218:H218"/>
    <mergeCell ref="I218:L218"/>
    <mergeCell ref="A219:A221"/>
    <mergeCell ref="B219:B221"/>
    <mergeCell ref="C219:C221"/>
    <mergeCell ref="D219:H219"/>
    <mergeCell ref="K219:L219"/>
    <mergeCell ref="A215:A216"/>
    <mergeCell ref="B215:B216"/>
    <mergeCell ref="C215:C216"/>
    <mergeCell ref="D215:H215"/>
    <mergeCell ref="K215:L215"/>
    <mergeCell ref="D213:I213"/>
    <mergeCell ref="K213:L213"/>
    <mergeCell ref="A202:A210"/>
    <mergeCell ref="A212:A213"/>
    <mergeCell ref="B212:B213"/>
    <mergeCell ref="C212:C213"/>
    <mergeCell ref="A222:L222"/>
    <mergeCell ref="A223:A224"/>
    <mergeCell ref="B223:B224"/>
    <mergeCell ref="C223:C224"/>
    <mergeCell ref="D223:H223"/>
    <mergeCell ref="D224:I224"/>
    <mergeCell ref="C225:C226"/>
    <mergeCell ref="B225:B226"/>
    <mergeCell ref="A225:A226"/>
    <mergeCell ref="D225:H225"/>
    <mergeCell ref="K225:L226"/>
    <mergeCell ref="D228:H228"/>
    <mergeCell ref="D229:I229"/>
    <mergeCell ref="K228:L229"/>
    <mergeCell ref="C228:C229"/>
    <mergeCell ref="B228:B229"/>
    <mergeCell ref="A228:A229"/>
    <mergeCell ref="A242:L242"/>
    <mergeCell ref="A237:A238"/>
    <mergeCell ref="B237:B238"/>
    <mergeCell ref="C237:C238"/>
    <mergeCell ref="D237:H237"/>
    <mergeCell ref="K237:L237"/>
    <mergeCell ref="D238:I238"/>
    <mergeCell ref="K238:L238"/>
    <mergeCell ref="D236:I236"/>
    <mergeCell ref="K236:L236"/>
    <mergeCell ref="D226:I226"/>
    <mergeCell ref="A227:L227"/>
    <mergeCell ref="A235:A236"/>
    <mergeCell ref="B235:B236"/>
    <mergeCell ref="C235:C236"/>
    <mergeCell ref="D235:H235"/>
    <mergeCell ref="K235:L235"/>
    <mergeCell ref="A230:L230"/>
    <mergeCell ref="D231:H231"/>
    <mergeCell ref="C231:C232"/>
    <mergeCell ref="B231:B232"/>
    <mergeCell ref="A231:A232"/>
    <mergeCell ref="D232:I232"/>
    <mergeCell ref="A247:A248"/>
    <mergeCell ref="B247:B248"/>
    <mergeCell ref="C247:C248"/>
    <mergeCell ref="D247:H247"/>
    <mergeCell ref="K247:L247"/>
    <mergeCell ref="D248:I248"/>
    <mergeCell ref="K248:L248"/>
    <mergeCell ref="A244:A245"/>
    <mergeCell ref="B244:B245"/>
    <mergeCell ref="C244:C245"/>
    <mergeCell ref="D244:H244"/>
    <mergeCell ref="K244:L244"/>
    <mergeCell ref="D245:I245"/>
    <mergeCell ref="K245:L245"/>
    <mergeCell ref="B243:C243"/>
    <mergeCell ref="D243:H243"/>
    <mergeCell ref="I243:L243"/>
    <mergeCell ref="D254:I254"/>
    <mergeCell ref="K254:L254"/>
    <mergeCell ref="A250:A251"/>
    <mergeCell ref="B250:B251"/>
    <mergeCell ref="C250:C251"/>
    <mergeCell ref="D250:H250"/>
    <mergeCell ref="K250:L250"/>
    <mergeCell ref="D251:I251"/>
    <mergeCell ref="K251:L251"/>
    <mergeCell ref="A261:A262"/>
    <mergeCell ref="B261:B262"/>
    <mergeCell ref="C261:C262"/>
    <mergeCell ref="D261:H261"/>
    <mergeCell ref="K261:L261"/>
    <mergeCell ref="D262:I262"/>
    <mergeCell ref="K262:L262"/>
    <mergeCell ref="A255:L255"/>
    <mergeCell ref="A256:A258"/>
    <mergeCell ref="B256:B258"/>
    <mergeCell ref="C256:C258"/>
    <mergeCell ref="D256:H256"/>
    <mergeCell ref="K256:L256"/>
    <mergeCell ref="D257:I257"/>
    <mergeCell ref="K257:L257"/>
    <mergeCell ref="D258:I258"/>
    <mergeCell ref="K258:L258"/>
    <mergeCell ref="D260:I260"/>
    <mergeCell ref="A268:A269"/>
    <mergeCell ref="B268:B269"/>
    <mergeCell ref="C268:C269"/>
    <mergeCell ref="D268:H268"/>
    <mergeCell ref="K268:L268"/>
    <mergeCell ref="D269:I269"/>
    <mergeCell ref="K269:L269"/>
    <mergeCell ref="A264:A265"/>
    <mergeCell ref="B264:B265"/>
    <mergeCell ref="C264:C265"/>
    <mergeCell ref="D264:H264"/>
    <mergeCell ref="K264:L264"/>
    <mergeCell ref="D265:I265"/>
    <mergeCell ref="K265:L265"/>
    <mergeCell ref="K278:L278"/>
    <mergeCell ref="A275:L275"/>
    <mergeCell ref="A276:A278"/>
    <mergeCell ref="B276:B278"/>
    <mergeCell ref="C276:C278"/>
    <mergeCell ref="D276:H276"/>
    <mergeCell ref="K276:L276"/>
    <mergeCell ref="D278:I278"/>
    <mergeCell ref="D271:H271"/>
    <mergeCell ref="K271:L271"/>
    <mergeCell ref="D272:I272"/>
    <mergeCell ref="K272:L272"/>
    <mergeCell ref="D277:I277"/>
    <mergeCell ref="K277:L277"/>
    <mergeCell ref="A267:L267"/>
    <mergeCell ref="B291:B293"/>
    <mergeCell ref="C291:C293"/>
    <mergeCell ref="D291:H291"/>
    <mergeCell ref="K291:L291"/>
    <mergeCell ref="D292:I292"/>
    <mergeCell ref="K292:L292"/>
    <mergeCell ref="D287:I287"/>
    <mergeCell ref="A279:L279"/>
    <mergeCell ref="A283:A285"/>
    <mergeCell ref="B283:B285"/>
    <mergeCell ref="C283:C285"/>
    <mergeCell ref="D283:H283"/>
    <mergeCell ref="K283:L283"/>
    <mergeCell ref="D284:I284"/>
    <mergeCell ref="K284:L284"/>
    <mergeCell ref="D280:H280"/>
    <mergeCell ref="D281:I281"/>
    <mergeCell ref="C280:C281"/>
    <mergeCell ref="B280:B281"/>
    <mergeCell ref="A280:A281"/>
    <mergeCell ref="K280:L281"/>
    <mergeCell ref="A286:L286"/>
    <mergeCell ref="D288:H288"/>
    <mergeCell ref="C288:C289"/>
    <mergeCell ref="B288:B289"/>
    <mergeCell ref="A288:A289"/>
    <mergeCell ref="D289:I289"/>
    <mergeCell ref="K288:L289"/>
    <mergeCell ref="K285:L285"/>
    <mergeCell ref="A290:L290"/>
    <mergeCell ref="A291:A293"/>
    <mergeCell ref="D293:I293"/>
    <mergeCell ref="A318:L318"/>
    <mergeCell ref="A319:A321"/>
    <mergeCell ref="B319:B321"/>
    <mergeCell ref="C319:C321"/>
    <mergeCell ref="D319:H319"/>
    <mergeCell ref="K319:L319"/>
    <mergeCell ref="D320:I320"/>
    <mergeCell ref="K320:L320"/>
    <mergeCell ref="D321:I321"/>
    <mergeCell ref="K321:L321"/>
    <mergeCell ref="A316:A317"/>
    <mergeCell ref="B316:B317"/>
    <mergeCell ref="C316:C317"/>
    <mergeCell ref="D316:H316"/>
    <mergeCell ref="K316:L316"/>
    <mergeCell ref="D317:I317"/>
    <mergeCell ref="K317:L317"/>
    <mergeCell ref="K328:L328"/>
    <mergeCell ref="A329:L329"/>
    <mergeCell ref="D325:I325"/>
    <mergeCell ref="K325:L325"/>
    <mergeCell ref="A326:L326"/>
    <mergeCell ref="A327:A328"/>
    <mergeCell ref="B327:B328"/>
    <mergeCell ref="C327:C328"/>
    <mergeCell ref="D327:H327"/>
    <mergeCell ref="K327:L327"/>
    <mergeCell ref="D328:I328"/>
    <mergeCell ref="A323:A325"/>
    <mergeCell ref="B323:B325"/>
    <mergeCell ref="C323:C325"/>
    <mergeCell ref="D323:H323"/>
    <mergeCell ref="K323:L323"/>
    <mergeCell ref="D324:I324"/>
    <mergeCell ref="K324:L324"/>
    <mergeCell ref="K334:L334"/>
    <mergeCell ref="A335:L335"/>
    <mergeCell ref="A336:A337"/>
    <mergeCell ref="B336:B337"/>
    <mergeCell ref="C336:C337"/>
    <mergeCell ref="D336:H336"/>
    <mergeCell ref="K336:L336"/>
    <mergeCell ref="D337:I337"/>
    <mergeCell ref="K331:L331"/>
    <mergeCell ref="A332:L332"/>
    <mergeCell ref="A333:A334"/>
    <mergeCell ref="B333:B334"/>
    <mergeCell ref="C333:C334"/>
    <mergeCell ref="D333:H333"/>
    <mergeCell ref="K333:L333"/>
    <mergeCell ref="D334:I334"/>
    <mergeCell ref="A330:A331"/>
    <mergeCell ref="B330:B331"/>
    <mergeCell ref="C330:C331"/>
    <mergeCell ref="D330:H330"/>
    <mergeCell ref="K330:L330"/>
    <mergeCell ref="D331:I331"/>
    <mergeCell ref="A341:L341"/>
    <mergeCell ref="A342:A343"/>
    <mergeCell ref="B342:B343"/>
    <mergeCell ref="C342:C343"/>
    <mergeCell ref="D342:H342"/>
    <mergeCell ref="K342:L342"/>
    <mergeCell ref="D343:I343"/>
    <mergeCell ref="K343:L343"/>
    <mergeCell ref="K337:L337"/>
    <mergeCell ref="A338:L338"/>
    <mergeCell ref="A339:A340"/>
    <mergeCell ref="B339:B340"/>
    <mergeCell ref="C339:C340"/>
    <mergeCell ref="D339:H339"/>
    <mergeCell ref="K339:L339"/>
    <mergeCell ref="D340:I340"/>
    <mergeCell ref="K340:L340"/>
    <mergeCell ref="A351:A352"/>
    <mergeCell ref="B351:B352"/>
    <mergeCell ref="C351:C352"/>
    <mergeCell ref="D351:H351"/>
    <mergeCell ref="K351:L351"/>
    <mergeCell ref="D352:I352"/>
    <mergeCell ref="K352:L352"/>
    <mergeCell ref="A348:A349"/>
    <mergeCell ref="B348:B349"/>
    <mergeCell ref="C348:C349"/>
    <mergeCell ref="D348:H348"/>
    <mergeCell ref="K348:L348"/>
    <mergeCell ref="D349:I349"/>
    <mergeCell ref="K349:L349"/>
    <mergeCell ref="A344:L344"/>
    <mergeCell ref="A345:A346"/>
    <mergeCell ref="B345:B346"/>
    <mergeCell ref="C345:C346"/>
    <mergeCell ref="D345:H345"/>
    <mergeCell ref="K345:L345"/>
    <mergeCell ref="D346:I346"/>
    <mergeCell ref="K346:L346"/>
    <mergeCell ref="A359:L359"/>
    <mergeCell ref="A360:A361"/>
    <mergeCell ref="B360:B361"/>
    <mergeCell ref="C360:C361"/>
    <mergeCell ref="D360:H360"/>
    <mergeCell ref="K360:L360"/>
    <mergeCell ref="D361:I361"/>
    <mergeCell ref="K361:L361"/>
    <mergeCell ref="A356:L356"/>
    <mergeCell ref="A357:A358"/>
    <mergeCell ref="B357:B358"/>
    <mergeCell ref="C357:C358"/>
    <mergeCell ref="D357:H357"/>
    <mergeCell ref="K357:L357"/>
    <mergeCell ref="D358:I358"/>
    <mergeCell ref="K358:L358"/>
    <mergeCell ref="D355:I355"/>
    <mergeCell ref="K355:L355"/>
    <mergeCell ref="A354:A355"/>
    <mergeCell ref="B354:B355"/>
    <mergeCell ref="C354:C355"/>
    <mergeCell ref="D354:H354"/>
    <mergeCell ref="K354:L354"/>
    <mergeCell ref="A371:L371"/>
    <mergeCell ref="A372:A373"/>
    <mergeCell ref="B372:B373"/>
    <mergeCell ref="C372:C373"/>
    <mergeCell ref="D372:H372"/>
    <mergeCell ref="K372:L372"/>
    <mergeCell ref="D373:I373"/>
    <mergeCell ref="K373:L373"/>
    <mergeCell ref="A365:L365"/>
    <mergeCell ref="A366:A367"/>
    <mergeCell ref="B366:B367"/>
    <mergeCell ref="C366:C367"/>
    <mergeCell ref="D366:H366"/>
    <mergeCell ref="K366:L366"/>
    <mergeCell ref="D367:I367"/>
    <mergeCell ref="K367:L367"/>
    <mergeCell ref="A362:L362"/>
    <mergeCell ref="A363:A364"/>
    <mergeCell ref="B363:B364"/>
    <mergeCell ref="C363:C364"/>
    <mergeCell ref="D363:H363"/>
    <mergeCell ref="K363:L363"/>
    <mergeCell ref="D364:I364"/>
    <mergeCell ref="K364:L364"/>
    <mergeCell ref="D369:H369"/>
    <mergeCell ref="D370:I370"/>
    <mergeCell ref="C369:C370"/>
    <mergeCell ref="B369:B370"/>
    <mergeCell ref="A369:A370"/>
    <mergeCell ref="K369:L370"/>
    <mergeCell ref="A381:L381"/>
    <mergeCell ref="A382:A383"/>
    <mergeCell ref="B382:B383"/>
    <mergeCell ref="C382:C383"/>
    <mergeCell ref="D382:H382"/>
    <mergeCell ref="K382:L382"/>
    <mergeCell ref="D383:I383"/>
    <mergeCell ref="K383:L383"/>
    <mergeCell ref="A377:L377"/>
    <mergeCell ref="A379:A380"/>
    <mergeCell ref="B379:B380"/>
    <mergeCell ref="C379:C380"/>
    <mergeCell ref="D379:H379"/>
    <mergeCell ref="K379:L379"/>
    <mergeCell ref="D380:I380"/>
    <mergeCell ref="K380:L380"/>
    <mergeCell ref="A374:L374"/>
    <mergeCell ref="A375:A376"/>
    <mergeCell ref="B375:B376"/>
    <mergeCell ref="C375:C376"/>
    <mergeCell ref="D375:H375"/>
    <mergeCell ref="K375:L375"/>
    <mergeCell ref="D376:I376"/>
    <mergeCell ref="K376:L376"/>
    <mergeCell ref="A378:L378"/>
    <mergeCell ref="A391:A392"/>
    <mergeCell ref="B391:B392"/>
    <mergeCell ref="C391:C392"/>
    <mergeCell ref="D391:H391"/>
    <mergeCell ref="K391:L391"/>
    <mergeCell ref="D392:I392"/>
    <mergeCell ref="K392:L392"/>
    <mergeCell ref="A387:L387"/>
    <mergeCell ref="A388:A389"/>
    <mergeCell ref="B388:B389"/>
    <mergeCell ref="C388:C389"/>
    <mergeCell ref="D388:H388"/>
    <mergeCell ref="K388:L388"/>
    <mergeCell ref="D389:I389"/>
    <mergeCell ref="K389:L389"/>
    <mergeCell ref="A384:L384"/>
    <mergeCell ref="A385:A386"/>
    <mergeCell ref="B385:B386"/>
    <mergeCell ref="C385:C386"/>
    <mergeCell ref="D385:H385"/>
    <mergeCell ref="K385:L385"/>
    <mergeCell ref="D386:I386"/>
    <mergeCell ref="K386:L386"/>
    <mergeCell ref="A400:A401"/>
    <mergeCell ref="B400:B401"/>
    <mergeCell ref="C400:C401"/>
    <mergeCell ref="D400:H400"/>
    <mergeCell ref="K400:L400"/>
    <mergeCell ref="D401:I401"/>
    <mergeCell ref="K401:L401"/>
    <mergeCell ref="A397:A398"/>
    <mergeCell ref="B397:B398"/>
    <mergeCell ref="C397:C398"/>
    <mergeCell ref="D397:H397"/>
    <mergeCell ref="K397:L397"/>
    <mergeCell ref="D398:I398"/>
    <mergeCell ref="K398:L398"/>
    <mergeCell ref="A394:A395"/>
    <mergeCell ref="B394:B395"/>
    <mergeCell ref="C394:C395"/>
    <mergeCell ref="D394:H394"/>
    <mergeCell ref="K394:L394"/>
    <mergeCell ref="D395:I395"/>
    <mergeCell ref="K395:L395"/>
    <mergeCell ref="A409:A410"/>
    <mergeCell ref="B409:B410"/>
    <mergeCell ref="C409:C410"/>
    <mergeCell ref="D409:H409"/>
    <mergeCell ref="K409:L409"/>
    <mergeCell ref="D410:I410"/>
    <mergeCell ref="K410:L410"/>
    <mergeCell ref="A406:A407"/>
    <mergeCell ref="B406:B407"/>
    <mergeCell ref="C406:C407"/>
    <mergeCell ref="D406:H406"/>
    <mergeCell ref="K406:L406"/>
    <mergeCell ref="D407:I407"/>
    <mergeCell ref="K407:L407"/>
    <mergeCell ref="A403:A404"/>
    <mergeCell ref="B403:B404"/>
    <mergeCell ref="C403:C404"/>
    <mergeCell ref="D403:H403"/>
    <mergeCell ref="K403:L403"/>
    <mergeCell ref="D404:I404"/>
    <mergeCell ref="K404:L404"/>
    <mergeCell ref="K459:L459"/>
    <mergeCell ref="D460:I460"/>
    <mergeCell ref="D462:I462"/>
    <mergeCell ref="A412:A413"/>
    <mergeCell ref="B412:B413"/>
    <mergeCell ref="C412:C413"/>
    <mergeCell ref="D412:H412"/>
    <mergeCell ref="K412:L412"/>
    <mergeCell ref="D413:I413"/>
    <mergeCell ref="K413:L413"/>
    <mergeCell ref="A415:L415"/>
    <mergeCell ref="A416:L416"/>
    <mergeCell ref="D418:J418"/>
    <mergeCell ref="A425:A426"/>
    <mergeCell ref="B425:B426"/>
    <mergeCell ref="C425:C426"/>
    <mergeCell ref="D425:H425"/>
    <mergeCell ref="K425:L426"/>
    <mergeCell ref="D426:I426"/>
    <mergeCell ref="A422:A423"/>
    <mergeCell ref="B422:B423"/>
    <mergeCell ref="C422:C423"/>
    <mergeCell ref="D422:H422"/>
    <mergeCell ref="K422:L423"/>
    <mergeCell ref="D423:I423"/>
    <mergeCell ref="A419:A420"/>
    <mergeCell ref="B419:B420"/>
    <mergeCell ref="C419:C420"/>
    <mergeCell ref="D419:H419"/>
    <mergeCell ref="K419:L420"/>
    <mergeCell ref="D420:I420"/>
    <mergeCell ref="A441:L441"/>
    <mergeCell ref="K470:L470"/>
    <mergeCell ref="D471:I471"/>
    <mergeCell ref="D484:I484"/>
    <mergeCell ref="K434:L434"/>
    <mergeCell ref="A428:A429"/>
    <mergeCell ref="B428:B429"/>
    <mergeCell ref="C428:C429"/>
    <mergeCell ref="D428:H428"/>
    <mergeCell ref="K428:L428"/>
    <mergeCell ref="D429:I429"/>
    <mergeCell ref="K429:L429"/>
    <mergeCell ref="D434:I434"/>
    <mergeCell ref="K439:L439"/>
    <mergeCell ref="D439:I439"/>
    <mergeCell ref="A455:A473"/>
    <mergeCell ref="B455:B473"/>
    <mergeCell ref="C455:C473"/>
    <mergeCell ref="D472:I472"/>
    <mergeCell ref="K472:L472"/>
    <mergeCell ref="K462:L462"/>
    <mergeCell ref="D463:I463"/>
    <mergeCell ref="K463:L463"/>
    <mergeCell ref="K460:L460"/>
    <mergeCell ref="D461:I461"/>
    <mergeCell ref="K461:L461"/>
    <mergeCell ref="K457:L457"/>
    <mergeCell ref="D458:I458"/>
    <mergeCell ref="K458:L458"/>
    <mergeCell ref="D456:I456"/>
    <mergeCell ref="K456:L456"/>
    <mergeCell ref="D457:I457"/>
    <mergeCell ref="D459:I459"/>
    <mergeCell ref="D503:I503"/>
    <mergeCell ref="K433:L433"/>
    <mergeCell ref="D435:I435"/>
    <mergeCell ref="K435:L435"/>
    <mergeCell ref="A436:L436"/>
    <mergeCell ref="A437:A440"/>
    <mergeCell ref="B437:B440"/>
    <mergeCell ref="C437:C440"/>
    <mergeCell ref="D437:H437"/>
    <mergeCell ref="K437:L437"/>
    <mergeCell ref="D438:I438"/>
    <mergeCell ref="B431:C431"/>
    <mergeCell ref="D431:H431"/>
    <mergeCell ref="I431:L431"/>
    <mergeCell ref="A432:A435"/>
    <mergeCell ref="B432:B435"/>
    <mergeCell ref="C432:C435"/>
    <mergeCell ref="D432:H432"/>
    <mergeCell ref="K432:L432"/>
    <mergeCell ref="D433:I433"/>
    <mergeCell ref="K443:L443"/>
    <mergeCell ref="A444:L444"/>
    <mergeCell ref="A445:A446"/>
    <mergeCell ref="B445:B446"/>
    <mergeCell ref="C445:C446"/>
    <mergeCell ref="D445:H445"/>
    <mergeCell ref="K445:L445"/>
    <mergeCell ref="D446:I446"/>
    <mergeCell ref="K446:L446"/>
    <mergeCell ref="K438:L438"/>
    <mergeCell ref="D440:I440"/>
    <mergeCell ref="K440:L440"/>
    <mergeCell ref="A442:A443"/>
    <mergeCell ref="B442:B443"/>
    <mergeCell ref="C442:C443"/>
    <mergeCell ref="D442:H442"/>
    <mergeCell ref="K442:L442"/>
    <mergeCell ref="D443:I443"/>
    <mergeCell ref="A451:L451"/>
    <mergeCell ref="A447:L447"/>
    <mergeCell ref="A448:A450"/>
    <mergeCell ref="B448:B450"/>
    <mergeCell ref="C448:C450"/>
    <mergeCell ref="D448:H448"/>
    <mergeCell ref="K448:L448"/>
    <mergeCell ref="D449:I449"/>
    <mergeCell ref="K449:L449"/>
    <mergeCell ref="D450:I450"/>
    <mergeCell ref="K450:L450"/>
    <mergeCell ref="A475:A476"/>
    <mergeCell ref="B475:B476"/>
    <mergeCell ref="C475:C476"/>
    <mergeCell ref="D475:H475"/>
    <mergeCell ref="K475:L475"/>
    <mergeCell ref="D476:I476"/>
    <mergeCell ref="K476:L476"/>
    <mergeCell ref="D455:H455"/>
    <mergeCell ref="K455:L455"/>
    <mergeCell ref="D468:I468"/>
    <mergeCell ref="K468:L468"/>
    <mergeCell ref="A452:A453"/>
    <mergeCell ref="B452:B453"/>
    <mergeCell ref="C452:C453"/>
    <mergeCell ref="D452:H452"/>
    <mergeCell ref="K452:L452"/>
    <mergeCell ref="D453:I453"/>
    <mergeCell ref="K453:L453"/>
    <mergeCell ref="K471:L471"/>
    <mergeCell ref="D473:I473"/>
    <mergeCell ref="K473:L473"/>
    <mergeCell ref="D469:I469"/>
    <mergeCell ref="K469:L469"/>
    <mergeCell ref="K465:L465"/>
    <mergeCell ref="D466:I466"/>
    <mergeCell ref="K466:L466"/>
    <mergeCell ref="D464:I464"/>
    <mergeCell ref="K464:L464"/>
    <mergeCell ref="D465:I465"/>
    <mergeCell ref="D467:I467"/>
    <mergeCell ref="K467:L467"/>
    <mergeCell ref="D470:I470"/>
    <mergeCell ref="A485:A486"/>
    <mergeCell ref="B485:B486"/>
    <mergeCell ref="C485:C486"/>
    <mergeCell ref="D485:H485"/>
    <mergeCell ref="K485:L485"/>
    <mergeCell ref="D486:I486"/>
    <mergeCell ref="K486:L486"/>
    <mergeCell ref="A481:A482"/>
    <mergeCell ref="B481:B482"/>
    <mergeCell ref="C481:C482"/>
    <mergeCell ref="D481:H481"/>
    <mergeCell ref="K481:L481"/>
    <mergeCell ref="D482:I482"/>
    <mergeCell ref="K482:L482"/>
    <mergeCell ref="A477:L477"/>
    <mergeCell ref="A478:A479"/>
    <mergeCell ref="B478:B479"/>
    <mergeCell ref="C478:C479"/>
    <mergeCell ref="D478:H478"/>
    <mergeCell ref="K478:L478"/>
    <mergeCell ref="D479:I479"/>
    <mergeCell ref="K479:L479"/>
    <mergeCell ref="A491:A492"/>
    <mergeCell ref="B491:B492"/>
    <mergeCell ref="C491:C492"/>
    <mergeCell ref="D491:H491"/>
    <mergeCell ref="K491:L491"/>
    <mergeCell ref="D492:I492"/>
    <mergeCell ref="K492:L492"/>
    <mergeCell ref="A488:A489"/>
    <mergeCell ref="B488:B489"/>
    <mergeCell ref="C488:C489"/>
    <mergeCell ref="D488:H488"/>
    <mergeCell ref="K488:L488"/>
    <mergeCell ref="D489:I489"/>
    <mergeCell ref="K489:L489"/>
    <mergeCell ref="A500:A501"/>
    <mergeCell ref="B500:B501"/>
    <mergeCell ref="C500:C501"/>
    <mergeCell ref="D500:H500"/>
    <mergeCell ref="K500:L500"/>
    <mergeCell ref="D501:I501"/>
    <mergeCell ref="K501:L501"/>
    <mergeCell ref="A497:A498"/>
    <mergeCell ref="B497:B498"/>
    <mergeCell ref="C497:C498"/>
    <mergeCell ref="D497:H497"/>
    <mergeCell ref="K497:L497"/>
    <mergeCell ref="D498:I498"/>
    <mergeCell ref="K498:L498"/>
    <mergeCell ref="A494:A495"/>
    <mergeCell ref="B494:B495"/>
    <mergeCell ref="C494:C495"/>
    <mergeCell ref="D494:H494"/>
    <mergeCell ref="D510:H510"/>
    <mergeCell ref="K510:L510"/>
    <mergeCell ref="D511:I511"/>
    <mergeCell ref="K511:L511"/>
    <mergeCell ref="A506:L506"/>
    <mergeCell ref="A507:A508"/>
    <mergeCell ref="B507:B508"/>
    <mergeCell ref="C507:C508"/>
    <mergeCell ref="D507:H507"/>
    <mergeCell ref="K507:L507"/>
    <mergeCell ref="D508:I508"/>
    <mergeCell ref="K508:L508"/>
    <mergeCell ref="A504:A505"/>
    <mergeCell ref="B504:B505"/>
    <mergeCell ref="C504:C505"/>
    <mergeCell ref="D504:H504"/>
    <mergeCell ref="K504:L504"/>
    <mergeCell ref="D505:I505"/>
    <mergeCell ref="K505:L505"/>
    <mergeCell ref="K293:L293"/>
    <mergeCell ref="A294:L294"/>
    <mergeCell ref="A295:A296"/>
    <mergeCell ref="B295:B296"/>
    <mergeCell ref="C295:C296"/>
    <mergeCell ref="D295:H295"/>
    <mergeCell ref="K295:L295"/>
    <mergeCell ref="D285:I285"/>
    <mergeCell ref="A513:L513"/>
    <mergeCell ref="D310:H310"/>
    <mergeCell ref="K310:L310"/>
    <mergeCell ref="D311:I311"/>
    <mergeCell ref="K311:L311"/>
    <mergeCell ref="A315:L315"/>
    <mergeCell ref="A512:L512"/>
    <mergeCell ref="A312:L312"/>
    <mergeCell ref="D313:H313"/>
    <mergeCell ref="A509:L509"/>
    <mergeCell ref="A510:A511"/>
    <mergeCell ref="B313:B314"/>
    <mergeCell ref="A313:A314"/>
    <mergeCell ref="D314:I314"/>
    <mergeCell ref="K313:L314"/>
    <mergeCell ref="C310:C311"/>
    <mergeCell ref="B310:B311"/>
    <mergeCell ref="A310:A311"/>
    <mergeCell ref="K494:L494"/>
    <mergeCell ref="D495:I495"/>
    <mergeCell ref="K495:L495"/>
    <mergeCell ref="B510:B511"/>
    <mergeCell ref="C510:C511"/>
    <mergeCell ref="A308:L308"/>
    <mergeCell ref="B309:C309"/>
    <mergeCell ref="D309:H309"/>
    <mergeCell ref="I309:L309"/>
    <mergeCell ref="A305:A307"/>
    <mergeCell ref="B305:B307"/>
    <mergeCell ref="C305:C307"/>
    <mergeCell ref="D305:H305"/>
    <mergeCell ref="K305:L305"/>
    <mergeCell ref="D306:I306"/>
    <mergeCell ref="K306:L306"/>
    <mergeCell ref="D307:I307"/>
    <mergeCell ref="K307:L307"/>
    <mergeCell ref="A300:L300"/>
    <mergeCell ref="A301:A303"/>
    <mergeCell ref="B301:B303"/>
    <mergeCell ref="D302:I302"/>
    <mergeCell ref="K302:L302"/>
    <mergeCell ref="K59:L59"/>
    <mergeCell ref="K67:L67"/>
    <mergeCell ref="D60:I60"/>
    <mergeCell ref="D61:I61"/>
    <mergeCell ref="K60:L60"/>
    <mergeCell ref="K61:L61"/>
    <mergeCell ref="D62:I62"/>
    <mergeCell ref="K62:L62"/>
    <mergeCell ref="D66:I66"/>
    <mergeCell ref="K66:L66"/>
    <mergeCell ref="D63:I63"/>
    <mergeCell ref="K63:L63"/>
    <mergeCell ref="D64:I64"/>
    <mergeCell ref="K64:L64"/>
    <mergeCell ref="D65:I65"/>
    <mergeCell ref="K65:L65"/>
    <mergeCell ref="C313:C314"/>
    <mergeCell ref="C301:C303"/>
    <mergeCell ref="D301:H301"/>
    <mergeCell ref="K301:L301"/>
    <mergeCell ref="D303:I303"/>
    <mergeCell ref="K303:L303"/>
    <mergeCell ref="A297:L297"/>
    <mergeCell ref="A298:A299"/>
    <mergeCell ref="B298:B299"/>
    <mergeCell ref="C298:C299"/>
    <mergeCell ref="D298:H298"/>
    <mergeCell ref="K298:L298"/>
    <mergeCell ref="D299:I299"/>
    <mergeCell ref="K299:L299"/>
    <mergeCell ref="D296:I296"/>
    <mergeCell ref="K296:L296"/>
    <mergeCell ref="C57:C67"/>
    <mergeCell ref="B57:B67"/>
    <mergeCell ref="A57:A67"/>
    <mergeCell ref="D69:H69"/>
    <mergeCell ref="C69:C81"/>
    <mergeCell ref="B69:B81"/>
    <mergeCell ref="A69:A81"/>
    <mergeCell ref="D70:I70"/>
    <mergeCell ref="D71:I71"/>
    <mergeCell ref="D72:I72"/>
    <mergeCell ref="D73:I73"/>
    <mergeCell ref="D74:I74"/>
    <mergeCell ref="D75:I75"/>
    <mergeCell ref="D80:I80"/>
    <mergeCell ref="D81:I81"/>
    <mergeCell ref="D76:I76"/>
    <mergeCell ref="D77:I77"/>
    <mergeCell ref="D78:I78"/>
    <mergeCell ref="D79:I79"/>
    <mergeCell ref="D67:I67"/>
    <mergeCell ref="D59:I59"/>
    <mergeCell ref="D83:H83"/>
    <mergeCell ref="D84:I84"/>
    <mergeCell ref="D86:I86"/>
    <mergeCell ref="D85:I85"/>
    <mergeCell ref="K84:L84"/>
    <mergeCell ref="K85:L85"/>
    <mergeCell ref="K86:L86"/>
    <mergeCell ref="C83:C86"/>
    <mergeCell ref="B83:B86"/>
    <mergeCell ref="A83:A86"/>
    <mergeCell ref="D105:I105"/>
    <mergeCell ref="K105:L105"/>
    <mergeCell ref="D104:H104"/>
    <mergeCell ref="D125:I125"/>
    <mergeCell ref="K125:L125"/>
    <mergeCell ref="K156:L156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A153:L153"/>
    <mergeCell ref="A154:C154"/>
    <mergeCell ref="D154:H154"/>
    <mergeCell ref="I154:L154"/>
    <mergeCell ref="C138:C140"/>
    <mergeCell ref="B138:B140"/>
    <mergeCell ref="A138:A140"/>
    <mergeCell ref="D140:I140"/>
    <mergeCell ref="K140:L140"/>
    <mergeCell ref="D103:H103"/>
    <mergeCell ref="D88:H88"/>
    <mergeCell ref="D89:I89"/>
    <mergeCell ref="K89:L89"/>
    <mergeCell ref="C88:C89"/>
    <mergeCell ref="B88:B89"/>
    <mergeCell ref="A88:A89"/>
    <mergeCell ref="D91:H91"/>
    <mergeCell ref="D92:I92"/>
    <mergeCell ref="C91:C92"/>
    <mergeCell ref="B91:B92"/>
    <mergeCell ref="A91:A92"/>
    <mergeCell ref="D94:H94"/>
    <mergeCell ref="C94:C95"/>
    <mergeCell ref="A94:A95"/>
    <mergeCell ref="D95:I95"/>
    <mergeCell ref="K95:L95"/>
    <mergeCell ref="B94:B95"/>
    <mergeCell ref="K139:L139"/>
    <mergeCell ref="A137:L137"/>
    <mergeCell ref="D138:H138"/>
    <mergeCell ref="K138:L138"/>
    <mergeCell ref="D139:I139"/>
    <mergeCell ref="D133:H133"/>
    <mergeCell ref="K133:L133"/>
    <mergeCell ref="D134:I134"/>
    <mergeCell ref="K134:L134"/>
    <mergeCell ref="C176:C179"/>
    <mergeCell ref="B176:B179"/>
    <mergeCell ref="A176:A179"/>
    <mergeCell ref="D179:I179"/>
    <mergeCell ref="K179:L179"/>
    <mergeCell ref="D240:H240"/>
    <mergeCell ref="D241:I241"/>
    <mergeCell ref="K240:L241"/>
    <mergeCell ref="C240:C241"/>
    <mergeCell ref="B240:B241"/>
    <mergeCell ref="A240:A241"/>
    <mergeCell ref="D246:I246"/>
    <mergeCell ref="K246:L246"/>
    <mergeCell ref="D266:I266"/>
    <mergeCell ref="K266:L266"/>
    <mergeCell ref="D151:H151"/>
    <mergeCell ref="C151:C152"/>
    <mergeCell ref="B151:B152"/>
    <mergeCell ref="A151:A152"/>
    <mergeCell ref="D152:I152"/>
    <mergeCell ref="K151:L152"/>
    <mergeCell ref="K231:L232"/>
    <mergeCell ref="K223:L224"/>
    <mergeCell ref="D233:H233"/>
    <mergeCell ref="D234:I234"/>
    <mergeCell ref="K233:L234"/>
    <mergeCell ref="A252:L252"/>
    <mergeCell ref="A253:A254"/>
    <mergeCell ref="B253:B254"/>
    <mergeCell ref="C253:C254"/>
    <mergeCell ref="D253:H253"/>
    <mergeCell ref="K253:L253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47" orientation="portrait" r:id="rId1"/>
  <headerFooter>
    <oddFooter>&amp;C&amp;P&amp;R&amp;A - &amp;F</oddFooter>
  </headerFooter>
  <rowBreaks count="8" manualBreakCount="8">
    <brk id="96" max="11" man="1"/>
    <brk id="102" max="11" man="1"/>
    <brk id="159" max="11" man="1"/>
    <brk id="351" max="11" man="1"/>
    <brk id="357" max="11" man="1"/>
    <brk id="410" max="11" man="1"/>
    <brk id="456" max="11" man="1"/>
    <brk id="502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499984740745262"/>
  </sheetPr>
  <dimension ref="A1:AK519"/>
  <sheetViews>
    <sheetView view="pageBreakPreview" topLeftCell="A91" zoomScale="90" zoomScaleSheetLayoutView="90" workbookViewId="0">
      <selection activeCell="D96" sqref="D96:H96"/>
    </sheetView>
  </sheetViews>
  <sheetFormatPr defaultRowHeight="15" x14ac:dyDescent="0.25"/>
  <cols>
    <col min="1" max="1" width="6.7109375" customWidth="1"/>
    <col min="2" max="2" width="18.28515625" customWidth="1"/>
    <col min="3" max="3" width="15" customWidth="1"/>
    <col min="4" max="8" width="12.7109375" customWidth="1"/>
    <col min="9" max="9" width="8.7109375" customWidth="1"/>
    <col min="10" max="12" width="14.7109375" customWidth="1"/>
    <col min="13" max="13" width="15.7109375" customWidth="1"/>
    <col min="14" max="14" width="18.28515625" customWidth="1"/>
  </cols>
  <sheetData>
    <row r="1" spans="1:37" ht="39.950000000000003" customHeight="1" x14ac:dyDescent="0.25">
      <c r="A1" s="256"/>
      <c r="B1" s="256"/>
      <c r="C1" s="252" t="s">
        <v>586</v>
      </c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1"/>
      <c r="O1" s="1"/>
      <c r="P1" s="1"/>
      <c r="Q1" s="1"/>
      <c r="R1" s="1"/>
      <c r="S1" s="1"/>
      <c r="T1" s="1"/>
      <c r="U1" s="1"/>
      <c r="V1" s="1"/>
      <c r="W1" s="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20.100000000000001" customHeight="1" x14ac:dyDescent="0.25">
      <c r="A2" s="256"/>
      <c r="B2" s="256"/>
      <c r="C2" s="258" t="s">
        <v>1</v>
      </c>
      <c r="D2" s="258"/>
      <c r="E2" s="258" t="s">
        <v>1128</v>
      </c>
      <c r="F2" s="258"/>
      <c r="G2" s="258"/>
      <c r="H2" s="258"/>
      <c r="I2" s="258"/>
      <c r="J2" s="258"/>
      <c r="K2" s="258"/>
      <c r="L2" s="258"/>
      <c r="M2" s="258"/>
      <c r="N2" s="1"/>
      <c r="O2" s="1"/>
      <c r="P2" s="1"/>
      <c r="Q2" s="1"/>
      <c r="R2" s="1"/>
      <c r="S2" s="1"/>
      <c r="T2" s="1"/>
      <c r="U2" s="1"/>
      <c r="V2" s="1"/>
      <c r="W2" s="1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0.100000000000001" customHeight="1" x14ac:dyDescent="0.25">
      <c r="A3" s="256"/>
      <c r="B3" s="256"/>
      <c r="C3" s="258" t="s">
        <v>55</v>
      </c>
      <c r="D3" s="258"/>
      <c r="E3" s="258" t="s">
        <v>163</v>
      </c>
      <c r="F3" s="258"/>
      <c r="G3" s="258"/>
      <c r="H3" s="258"/>
      <c r="I3" s="258"/>
      <c r="J3" s="258"/>
      <c r="K3" s="258"/>
      <c r="L3" s="258"/>
      <c r="M3" s="258"/>
      <c r="N3" s="1"/>
      <c r="O3" s="1"/>
      <c r="P3" s="1"/>
      <c r="Q3" s="1"/>
      <c r="R3" s="1"/>
      <c r="S3" s="1"/>
      <c r="T3" s="1"/>
      <c r="U3" s="1"/>
      <c r="V3" s="1"/>
      <c r="W3" s="1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0.100000000000001" customHeight="1" x14ac:dyDescent="0.25">
      <c r="A4" s="256"/>
      <c r="B4" s="256"/>
      <c r="C4" s="258" t="s">
        <v>0</v>
      </c>
      <c r="D4" s="258"/>
      <c r="E4" s="258" t="s">
        <v>148</v>
      </c>
      <c r="F4" s="258"/>
      <c r="G4" s="258"/>
      <c r="H4" s="258"/>
      <c r="I4" s="258"/>
      <c r="J4" s="258"/>
      <c r="K4" s="258"/>
      <c r="L4" s="258"/>
      <c r="M4" s="258"/>
      <c r="N4" s="1"/>
      <c r="O4" s="1"/>
      <c r="P4" s="1"/>
      <c r="Q4" s="1"/>
      <c r="R4" s="1"/>
      <c r="S4" s="1"/>
      <c r="T4" s="1"/>
      <c r="U4" s="1"/>
      <c r="V4" s="1"/>
      <c r="W4" s="1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0.100000000000001" customHeight="1" x14ac:dyDescent="0.25">
      <c r="A5" s="256"/>
      <c r="B5" s="256"/>
      <c r="C5" s="258" t="s">
        <v>164</v>
      </c>
      <c r="D5" s="258"/>
      <c r="E5" s="258" t="s">
        <v>614</v>
      </c>
      <c r="F5" s="258"/>
      <c r="G5" s="258"/>
      <c r="H5" s="258"/>
      <c r="I5" s="258"/>
      <c r="J5" s="258"/>
      <c r="K5" s="258"/>
      <c r="L5" s="258"/>
      <c r="M5" s="258"/>
      <c r="N5" s="1"/>
      <c r="O5" s="1"/>
      <c r="P5" s="1"/>
      <c r="Q5" s="1"/>
      <c r="R5" s="1"/>
      <c r="S5" s="1"/>
      <c r="T5" s="1"/>
      <c r="U5" s="1"/>
      <c r="V5" s="1"/>
      <c r="W5" s="1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9.9499999999999993" customHeight="1" x14ac:dyDescent="0.25">
      <c r="A6" s="253"/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1"/>
      <c r="O6" s="1"/>
      <c r="P6" s="1"/>
      <c r="Q6" s="1"/>
      <c r="R6" s="1"/>
      <c r="S6" s="1"/>
      <c r="T6" s="1"/>
      <c r="U6" s="1"/>
      <c r="V6" s="1"/>
      <c r="W6" s="1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24.95" customHeight="1" x14ac:dyDescent="0.25">
      <c r="A7" s="318" t="s">
        <v>56</v>
      </c>
      <c r="B7" s="318"/>
      <c r="C7" s="380" t="s">
        <v>538</v>
      </c>
      <c r="D7" s="184"/>
      <c r="E7" s="184"/>
      <c r="F7" s="184"/>
      <c r="G7" s="258" t="s">
        <v>57</v>
      </c>
      <c r="H7" s="258"/>
      <c r="I7" s="176" t="s">
        <v>791</v>
      </c>
      <c r="J7" s="168"/>
      <c r="K7" s="118" t="s">
        <v>792</v>
      </c>
      <c r="L7" s="29"/>
      <c r="M7" s="29"/>
      <c r="N7" s="1"/>
      <c r="O7" s="1"/>
      <c r="P7" s="1"/>
      <c r="Q7" s="1"/>
      <c r="R7" s="1"/>
      <c r="S7" s="1"/>
      <c r="T7" s="1"/>
      <c r="U7" s="1"/>
      <c r="V7" s="1"/>
      <c r="W7" s="1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4.95" customHeight="1" x14ac:dyDescent="0.25">
      <c r="A8" s="318"/>
      <c r="B8" s="318"/>
      <c r="C8" s="184"/>
      <c r="D8" s="184"/>
      <c r="E8" s="184"/>
      <c r="F8" s="184"/>
      <c r="G8" s="258" t="s">
        <v>59</v>
      </c>
      <c r="H8" s="258"/>
      <c r="I8" s="213" t="s">
        <v>1129</v>
      </c>
      <c r="J8" s="167"/>
      <c r="K8" s="21" t="s">
        <v>1130</v>
      </c>
      <c r="L8" s="21"/>
      <c r="M8" s="22"/>
      <c r="N8" s="1"/>
      <c r="O8" s="1"/>
      <c r="P8" s="1"/>
      <c r="Q8" s="1"/>
      <c r="R8" s="1"/>
      <c r="S8" s="1"/>
      <c r="T8" s="1"/>
      <c r="U8" s="1"/>
      <c r="V8" s="1"/>
      <c r="W8" s="1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4.95" customHeight="1" x14ac:dyDescent="0.25">
      <c r="A9" s="318"/>
      <c r="B9" s="318"/>
      <c r="C9" s="184"/>
      <c r="D9" s="184"/>
      <c r="E9" s="184"/>
      <c r="F9" s="184"/>
      <c r="G9" s="258" t="s">
        <v>147</v>
      </c>
      <c r="H9" s="258"/>
      <c r="I9" s="285">
        <v>0.22120000000000001</v>
      </c>
      <c r="J9" s="285"/>
      <c r="K9" s="91">
        <f>I9</f>
        <v>0.22120000000000001</v>
      </c>
      <c r="L9" s="91" t="s">
        <v>617</v>
      </c>
      <c r="M9" s="31"/>
      <c r="N9" s="1"/>
      <c r="O9" s="1"/>
      <c r="P9" s="1"/>
      <c r="Q9" s="1"/>
      <c r="R9" s="1"/>
      <c r="S9" s="1"/>
      <c r="T9" s="1"/>
      <c r="U9" s="1"/>
      <c r="V9" s="1"/>
      <c r="W9" s="1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4.95" customHeight="1" x14ac:dyDescent="0.25">
      <c r="A10" s="318"/>
      <c r="B10" s="318"/>
      <c r="C10" s="184"/>
      <c r="D10" s="184"/>
      <c r="E10" s="184"/>
      <c r="F10" s="184"/>
      <c r="G10" s="258" t="s">
        <v>60</v>
      </c>
      <c r="H10" s="258"/>
      <c r="I10" s="381" t="s">
        <v>615</v>
      </c>
      <c r="J10" s="285"/>
      <c r="K10" s="91" t="s">
        <v>616</v>
      </c>
      <c r="L10" s="31"/>
      <c r="M10" s="31"/>
      <c r="N10" s="1"/>
      <c r="O10" s="1"/>
      <c r="P10" s="1"/>
      <c r="Q10" s="1"/>
      <c r="R10" s="1"/>
      <c r="S10" s="1"/>
      <c r="T10" s="1"/>
      <c r="U10" s="1"/>
      <c r="V10" s="1"/>
      <c r="W10" s="1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9.9499999999999993" customHeight="1" x14ac:dyDescent="0.25">
      <c r="A11" s="253"/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1"/>
      <c r="O11" s="1"/>
      <c r="P11" s="1"/>
      <c r="Q11" s="1"/>
      <c r="R11" s="1"/>
      <c r="S11" s="1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7" ht="20.100000000000001" customHeight="1" x14ac:dyDescent="0.25">
      <c r="A12" s="252" t="s">
        <v>743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1"/>
      <c r="O12" s="1"/>
      <c r="P12" s="1"/>
      <c r="Q12" s="1"/>
      <c r="R12" s="1"/>
      <c r="S12" s="1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7" ht="9.9499999999999993" customHeight="1" x14ac:dyDescent="0.25">
      <c r="A13" s="166"/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</row>
    <row r="14" spans="1:37" s="3" customFormat="1" ht="9.9499999999999993" customHeight="1" x14ac:dyDescent="0.25">
      <c r="A14" s="184" t="s">
        <v>2</v>
      </c>
      <c r="B14" s="184" t="s">
        <v>3</v>
      </c>
      <c r="C14" s="184" t="s">
        <v>4</v>
      </c>
      <c r="D14" s="184" t="s">
        <v>5</v>
      </c>
      <c r="E14" s="184"/>
      <c r="F14" s="184"/>
      <c r="G14" s="184"/>
      <c r="H14" s="184"/>
      <c r="I14" s="251" t="s">
        <v>6</v>
      </c>
      <c r="J14" s="184" t="s">
        <v>7</v>
      </c>
      <c r="K14" s="379" t="s">
        <v>140</v>
      </c>
      <c r="L14" s="379" t="s">
        <v>619</v>
      </c>
      <c r="M14" s="184" t="s">
        <v>8</v>
      </c>
    </row>
    <row r="15" spans="1:37" s="3" customFormat="1" ht="9.9499999999999993" customHeight="1" x14ac:dyDescent="0.25">
      <c r="A15" s="184"/>
      <c r="B15" s="184"/>
      <c r="C15" s="184"/>
      <c r="D15" s="184"/>
      <c r="E15" s="184"/>
      <c r="F15" s="184"/>
      <c r="G15" s="184"/>
      <c r="H15" s="184"/>
      <c r="I15" s="251"/>
      <c r="J15" s="184"/>
      <c r="K15" s="379"/>
      <c r="L15" s="379"/>
      <c r="M15" s="184"/>
    </row>
    <row r="16" spans="1:37" s="3" customFormat="1" ht="9.9499999999999993" customHeight="1" x14ac:dyDescent="0.25">
      <c r="A16" s="184"/>
      <c r="B16" s="184"/>
      <c r="C16" s="184"/>
      <c r="D16" s="184"/>
      <c r="E16" s="184"/>
      <c r="F16" s="184"/>
      <c r="G16" s="184"/>
      <c r="H16" s="184"/>
      <c r="I16" s="251"/>
      <c r="J16" s="184"/>
      <c r="K16" s="379"/>
      <c r="L16" s="379"/>
      <c r="M16" s="184"/>
    </row>
    <row r="17" spans="1:13" s="4" customFormat="1" ht="9.9499999999999993" customHeight="1" x14ac:dyDescent="0.2">
      <c r="A17" s="259"/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</row>
    <row r="18" spans="1:13" s="3" customFormat="1" ht="20.100000000000001" customHeight="1" x14ac:dyDescent="0.25">
      <c r="A18" s="32">
        <v>1</v>
      </c>
      <c r="B18" s="184"/>
      <c r="C18" s="184"/>
      <c r="D18" s="184" t="s">
        <v>22</v>
      </c>
      <c r="E18" s="184"/>
      <c r="F18" s="184"/>
      <c r="G18" s="184"/>
      <c r="H18" s="184"/>
      <c r="I18" s="184"/>
      <c r="J18" s="184"/>
      <c r="K18" s="184"/>
      <c r="L18" s="184"/>
      <c r="M18" s="184"/>
    </row>
    <row r="19" spans="1:13" s="5" customFormat="1" ht="35.1" customHeight="1" x14ac:dyDescent="0.25">
      <c r="A19" s="18" t="s">
        <v>9</v>
      </c>
      <c r="B19" s="25" t="s">
        <v>621</v>
      </c>
      <c r="C19" s="24" t="s">
        <v>622</v>
      </c>
      <c r="D19" s="194" t="s">
        <v>620</v>
      </c>
      <c r="E19" s="185"/>
      <c r="F19" s="185"/>
      <c r="G19" s="185"/>
      <c r="H19" s="185"/>
      <c r="I19" s="28" t="s">
        <v>68</v>
      </c>
      <c r="J19" s="12">
        <f>'memoria de calculo'!J19</f>
        <v>12.6</v>
      </c>
      <c r="K19" s="12">
        <v>60.06</v>
      </c>
      <c r="L19" s="12">
        <f>K19*1.2212</f>
        <v>73.349999999999994</v>
      </c>
      <c r="M19" s="12">
        <f>ROUND(L19*J19,2)</f>
        <v>924.21</v>
      </c>
    </row>
    <row r="20" spans="1:13" s="10" customFormat="1" ht="20.100000000000001" customHeight="1" x14ac:dyDescent="0.25">
      <c r="A20" s="288" t="s">
        <v>27</v>
      </c>
      <c r="B20" s="289"/>
      <c r="C20" s="289"/>
      <c r="D20" s="289"/>
      <c r="E20" s="289"/>
      <c r="F20" s="289"/>
      <c r="G20" s="289"/>
      <c r="H20" s="289"/>
      <c r="I20" s="289"/>
      <c r="J20" s="289"/>
      <c r="K20" s="290"/>
      <c r="L20" s="70"/>
      <c r="M20" s="67">
        <f>SUM(M19:M19)</f>
        <v>924.21</v>
      </c>
    </row>
    <row r="21" spans="1:13" s="4" customFormat="1" ht="9.9499999999999993" customHeight="1" x14ac:dyDescent="0.2">
      <c r="A21" s="259"/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</row>
    <row r="22" spans="1:13" s="4" customFormat="1" ht="9.9499999999999993" customHeight="1" x14ac:dyDescent="0.2">
      <c r="A22" s="259"/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</row>
    <row r="23" spans="1:13" s="3" customFormat="1" ht="20.100000000000001" customHeight="1" x14ac:dyDescent="0.25">
      <c r="A23" s="32">
        <v>2</v>
      </c>
      <c r="B23" s="184"/>
      <c r="C23" s="184"/>
      <c r="D23" s="218" t="s">
        <v>26</v>
      </c>
      <c r="E23" s="219"/>
      <c r="F23" s="219"/>
      <c r="G23" s="219"/>
      <c r="H23" s="227"/>
      <c r="I23" s="218"/>
      <c r="J23" s="219"/>
      <c r="K23" s="219"/>
      <c r="L23" s="219"/>
      <c r="M23" s="227"/>
    </row>
    <row r="24" spans="1:13" s="5" customFormat="1" ht="35.1" customHeight="1" x14ac:dyDescent="0.25">
      <c r="A24" s="25" t="s">
        <v>24</v>
      </c>
      <c r="B24" s="25" t="s">
        <v>634</v>
      </c>
      <c r="C24" s="24" t="s">
        <v>633</v>
      </c>
      <c r="D24" s="194" t="s">
        <v>632</v>
      </c>
      <c r="E24" s="185"/>
      <c r="F24" s="185"/>
      <c r="G24" s="185"/>
      <c r="H24" s="185"/>
      <c r="I24" s="27" t="s">
        <v>82</v>
      </c>
      <c r="J24" s="12">
        <f>'memoria de calculo'!J119</f>
        <v>52.67</v>
      </c>
      <c r="K24" s="12">
        <v>44.55</v>
      </c>
      <c r="L24" s="12">
        <f>K24*1.2212</f>
        <v>54.4</v>
      </c>
      <c r="M24" s="12">
        <f>ROUND(L24*J24,2)</f>
        <v>2865.25</v>
      </c>
    </row>
    <row r="25" spans="1:13" s="5" customFormat="1" ht="35.1" customHeight="1" x14ac:dyDescent="0.25">
      <c r="A25" s="25" t="s">
        <v>65</v>
      </c>
      <c r="B25" s="25" t="s">
        <v>621</v>
      </c>
      <c r="C25" s="24" t="s">
        <v>626</v>
      </c>
      <c r="D25" s="194" t="s">
        <v>625</v>
      </c>
      <c r="E25" s="185"/>
      <c r="F25" s="185"/>
      <c r="G25" s="185"/>
      <c r="H25" s="185"/>
      <c r="I25" s="27" t="s">
        <v>82</v>
      </c>
      <c r="J25" s="12">
        <f>'memoria de calculo'!J124</f>
        <v>38.840000000000003</v>
      </c>
      <c r="K25" s="12">
        <v>43.7</v>
      </c>
      <c r="L25" s="12">
        <f>K25*1.2212</f>
        <v>53.37</v>
      </c>
      <c r="M25" s="12">
        <f>ROUND(L25*J25,2)</f>
        <v>2072.89</v>
      </c>
    </row>
    <row r="26" spans="1:13" s="5" customFormat="1" ht="48.75" customHeight="1" x14ac:dyDescent="0.25">
      <c r="A26" s="25" t="s">
        <v>66</v>
      </c>
      <c r="B26" s="25" t="s">
        <v>621</v>
      </c>
      <c r="C26" s="24" t="s">
        <v>1004</v>
      </c>
      <c r="D26" s="194" t="s">
        <v>1003</v>
      </c>
      <c r="E26" s="185"/>
      <c r="F26" s="185"/>
      <c r="G26" s="185"/>
      <c r="H26" s="185"/>
      <c r="I26" s="27" t="s">
        <v>82</v>
      </c>
      <c r="J26" s="12">
        <f>'memoria de calculo'!J128</f>
        <v>6.69</v>
      </c>
      <c r="K26" s="12">
        <v>72.61</v>
      </c>
      <c r="L26" s="12">
        <f>K26*1.2212</f>
        <v>88.67</v>
      </c>
      <c r="M26" s="12">
        <f>ROUND(L26*J26,2)</f>
        <v>593.20000000000005</v>
      </c>
    </row>
    <row r="27" spans="1:13" s="10" customFormat="1" ht="20.100000000000001" customHeight="1" x14ac:dyDescent="0.25">
      <c r="A27" s="288" t="s">
        <v>27</v>
      </c>
      <c r="B27" s="289"/>
      <c r="C27" s="289"/>
      <c r="D27" s="289"/>
      <c r="E27" s="289"/>
      <c r="F27" s="289"/>
      <c r="G27" s="289"/>
      <c r="H27" s="289"/>
      <c r="I27" s="289"/>
      <c r="J27" s="289"/>
      <c r="K27" s="290"/>
      <c r="L27" s="70"/>
      <c r="M27" s="67">
        <f>SUM(M24:M26)</f>
        <v>5531.34</v>
      </c>
    </row>
    <row r="28" spans="1:13" s="4" customFormat="1" ht="9.9499999999999993" customHeight="1" x14ac:dyDescent="0.2">
      <c r="A28" s="259"/>
      <c r="B28" s="259"/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</row>
    <row r="29" spans="1:13" s="3" customFormat="1" ht="20.100000000000001" customHeight="1" x14ac:dyDescent="0.25">
      <c r="A29" s="32">
        <v>3</v>
      </c>
      <c r="B29" s="184"/>
      <c r="C29" s="184"/>
      <c r="D29" s="218" t="s">
        <v>28</v>
      </c>
      <c r="E29" s="219"/>
      <c r="F29" s="219"/>
      <c r="G29" s="219"/>
      <c r="H29" s="227"/>
      <c r="I29" s="218"/>
      <c r="J29" s="219"/>
      <c r="K29" s="219"/>
      <c r="L29" s="219"/>
      <c r="M29" s="227"/>
    </row>
    <row r="30" spans="1:13" s="3" customFormat="1" ht="20.100000000000001" customHeight="1" x14ac:dyDescent="0.25">
      <c r="A30" s="218"/>
      <c r="B30" s="219"/>
      <c r="C30" s="227"/>
      <c r="D30" s="218" t="s">
        <v>87</v>
      </c>
      <c r="E30" s="219"/>
      <c r="F30" s="219"/>
      <c r="G30" s="219"/>
      <c r="H30" s="227"/>
      <c r="I30" s="218"/>
      <c r="J30" s="219"/>
      <c r="K30" s="219"/>
      <c r="L30" s="219"/>
      <c r="M30" s="227"/>
    </row>
    <row r="31" spans="1:13" s="5" customFormat="1" ht="45" customHeight="1" x14ac:dyDescent="0.25">
      <c r="A31" s="25" t="s">
        <v>25</v>
      </c>
      <c r="B31" s="25" t="s">
        <v>621</v>
      </c>
      <c r="C31" s="24" t="s">
        <v>628</v>
      </c>
      <c r="D31" s="194" t="s">
        <v>627</v>
      </c>
      <c r="E31" s="185"/>
      <c r="F31" s="185"/>
      <c r="G31" s="185"/>
      <c r="H31" s="185"/>
      <c r="I31" s="27" t="s">
        <v>82</v>
      </c>
      <c r="J31" s="12">
        <f>'memoria de calculo'!J133</f>
        <v>1.48</v>
      </c>
      <c r="K31" s="12">
        <v>351.33</v>
      </c>
      <c r="L31" s="12">
        <f>K31*1.2212</f>
        <v>429.04</v>
      </c>
      <c r="M31" s="12">
        <f>ROUND(L31*J31,2)</f>
        <v>634.98</v>
      </c>
    </row>
    <row r="32" spans="1:13" s="5" customFormat="1" ht="54" customHeight="1" x14ac:dyDescent="0.25">
      <c r="A32" s="25" t="s">
        <v>85</v>
      </c>
      <c r="B32" s="25" t="s">
        <v>621</v>
      </c>
      <c r="C32" s="24" t="s">
        <v>630</v>
      </c>
      <c r="D32" s="194" t="s">
        <v>629</v>
      </c>
      <c r="E32" s="185"/>
      <c r="F32" s="185"/>
      <c r="G32" s="185"/>
      <c r="H32" s="185"/>
      <c r="I32" s="27" t="s">
        <v>82</v>
      </c>
      <c r="J32" s="12">
        <f>'MEMORIAL DE CÁLCULO'!J165</f>
        <v>25.23</v>
      </c>
      <c r="K32" s="12">
        <v>377.24</v>
      </c>
      <c r="L32" s="12">
        <f>K32*1.2212</f>
        <v>460.69</v>
      </c>
      <c r="M32" s="12">
        <f>ROUND(L32*J32,2)</f>
        <v>11623.21</v>
      </c>
    </row>
    <row r="33" spans="1:13" s="5" customFormat="1" ht="45" customHeight="1" x14ac:dyDescent="0.25">
      <c r="A33" s="25" t="s">
        <v>86</v>
      </c>
      <c r="B33" s="25" t="s">
        <v>637</v>
      </c>
      <c r="C33" s="24" t="s">
        <v>638</v>
      </c>
      <c r="D33" s="194" t="s">
        <v>636</v>
      </c>
      <c r="E33" s="185"/>
      <c r="F33" s="185"/>
      <c r="G33" s="185"/>
      <c r="H33" s="185"/>
      <c r="I33" s="27" t="s">
        <v>67</v>
      </c>
      <c r="J33" s="12">
        <f>'memoria de calculo'!J142</f>
        <v>81.400000000000006</v>
      </c>
      <c r="K33" s="12">
        <v>77.5</v>
      </c>
      <c r="L33" s="12">
        <f>K33*1.2212</f>
        <v>94.64</v>
      </c>
      <c r="M33" s="12">
        <f>ROUND(L33*J33,2)</f>
        <v>7703.7</v>
      </c>
    </row>
    <row r="34" spans="1:13" s="5" customFormat="1" ht="35.1" customHeight="1" x14ac:dyDescent="0.25">
      <c r="A34" s="25" t="s">
        <v>723</v>
      </c>
      <c r="B34" s="25" t="s">
        <v>637</v>
      </c>
      <c r="C34" s="24" t="s">
        <v>639</v>
      </c>
      <c r="D34" s="194" t="s">
        <v>641</v>
      </c>
      <c r="E34" s="185"/>
      <c r="F34" s="185"/>
      <c r="G34" s="185"/>
      <c r="H34" s="185"/>
      <c r="I34" s="27" t="s">
        <v>91</v>
      </c>
      <c r="J34" s="12">
        <f>'memoria de calculo'!J145</f>
        <v>539.13</v>
      </c>
      <c r="K34" s="12">
        <v>14.79</v>
      </c>
      <c r="L34" s="12">
        <f>K34*1.2212</f>
        <v>18.059999999999999</v>
      </c>
      <c r="M34" s="12">
        <f>ROUND(L34*J34,2)</f>
        <v>9736.69</v>
      </c>
    </row>
    <row r="35" spans="1:13" s="5" customFormat="1" ht="35.1" customHeight="1" x14ac:dyDescent="0.25">
      <c r="A35" s="25" t="s">
        <v>724</v>
      </c>
      <c r="B35" s="25" t="s">
        <v>637</v>
      </c>
      <c r="C35" s="24" t="s">
        <v>640</v>
      </c>
      <c r="D35" s="194" t="s">
        <v>642</v>
      </c>
      <c r="E35" s="185"/>
      <c r="F35" s="185"/>
      <c r="G35" s="185"/>
      <c r="H35" s="185"/>
      <c r="I35" s="27" t="s">
        <v>91</v>
      </c>
      <c r="J35" s="12">
        <f>'memoria de calculo'!J149</f>
        <v>208.03</v>
      </c>
      <c r="K35" s="12">
        <v>15.93</v>
      </c>
      <c r="L35" s="12">
        <f>K35*1.2212</f>
        <v>19.45</v>
      </c>
      <c r="M35" s="12">
        <f>ROUND(L35*J35,2)</f>
        <v>4046.18</v>
      </c>
    </row>
    <row r="36" spans="1:13" s="3" customFormat="1" ht="20.100000000000001" customHeight="1" x14ac:dyDescent="0.25">
      <c r="A36" s="218"/>
      <c r="B36" s="219"/>
      <c r="C36" s="227"/>
      <c r="D36" s="218" t="s">
        <v>90</v>
      </c>
      <c r="E36" s="219"/>
      <c r="F36" s="219"/>
      <c r="G36" s="219"/>
      <c r="H36" s="227"/>
      <c r="I36" s="71"/>
      <c r="J36" s="72"/>
      <c r="K36" s="72"/>
      <c r="L36" s="72"/>
      <c r="M36" s="73"/>
    </row>
    <row r="37" spans="1:13" s="5" customFormat="1" ht="57" customHeight="1" x14ac:dyDescent="0.25">
      <c r="A37" s="25" t="s">
        <v>725</v>
      </c>
      <c r="B37" s="25" t="s">
        <v>58</v>
      </c>
      <c r="C37" s="24" t="s">
        <v>630</v>
      </c>
      <c r="D37" s="194" t="s">
        <v>629</v>
      </c>
      <c r="E37" s="185"/>
      <c r="F37" s="185"/>
      <c r="G37" s="185"/>
      <c r="H37" s="185"/>
      <c r="I37" s="27" t="s">
        <v>82</v>
      </c>
      <c r="J37" s="12">
        <f>'memoria de calculo'!J155</f>
        <v>6.18</v>
      </c>
      <c r="K37" s="12">
        <v>377.24</v>
      </c>
      <c r="L37" s="12">
        <f t="shared" ref="L37:L43" si="0">K37*1.2212</f>
        <v>460.69</v>
      </c>
      <c r="M37" s="12">
        <f t="shared" ref="M37:M43" si="1">ROUND(L37*J37,2)</f>
        <v>2847.06</v>
      </c>
    </row>
    <row r="38" spans="1:13" s="5" customFormat="1" ht="35.1" customHeight="1" x14ac:dyDescent="0.25">
      <c r="A38" s="25" t="s">
        <v>726</v>
      </c>
      <c r="B38" s="25" t="s">
        <v>637</v>
      </c>
      <c r="C38" s="24" t="s">
        <v>639</v>
      </c>
      <c r="D38" s="194" t="s">
        <v>641</v>
      </c>
      <c r="E38" s="185"/>
      <c r="F38" s="185"/>
      <c r="G38" s="185"/>
      <c r="H38" s="185"/>
      <c r="I38" s="27" t="s">
        <v>91</v>
      </c>
      <c r="J38" s="12">
        <f>'memoria de calculo'!J158</f>
        <v>419.47</v>
      </c>
      <c r="K38" s="12">
        <f>K34</f>
        <v>14.79</v>
      </c>
      <c r="L38" s="12">
        <f t="shared" si="0"/>
        <v>18.059999999999999</v>
      </c>
      <c r="M38" s="12">
        <f t="shared" si="1"/>
        <v>7575.63</v>
      </c>
    </row>
    <row r="39" spans="1:13" s="5" customFormat="1" ht="35.1" customHeight="1" x14ac:dyDescent="0.25">
      <c r="A39" s="25" t="s">
        <v>727</v>
      </c>
      <c r="B39" s="25" t="str">
        <f>B35</f>
        <v>sicro/es</v>
      </c>
      <c r="C39" s="24" t="s">
        <v>640</v>
      </c>
      <c r="D39" s="194" t="s">
        <v>642</v>
      </c>
      <c r="E39" s="185"/>
      <c r="F39" s="185"/>
      <c r="G39" s="185"/>
      <c r="H39" s="185"/>
      <c r="I39" s="27" t="s">
        <v>91</v>
      </c>
      <c r="J39" s="12">
        <f>'memoria de calculo'!J161</f>
        <v>54.29</v>
      </c>
      <c r="K39" s="12">
        <f>K35</f>
        <v>15.93</v>
      </c>
      <c r="L39" s="12">
        <f t="shared" si="0"/>
        <v>19.45</v>
      </c>
      <c r="M39" s="12">
        <f t="shared" si="1"/>
        <v>1055.94</v>
      </c>
    </row>
    <row r="40" spans="1:13" s="5" customFormat="1" ht="54.95" customHeight="1" x14ac:dyDescent="0.25">
      <c r="A40" s="25" t="s">
        <v>728</v>
      </c>
      <c r="B40" s="25" t="s">
        <v>637</v>
      </c>
      <c r="C40" s="24" t="s">
        <v>644</v>
      </c>
      <c r="D40" s="194" t="s">
        <v>643</v>
      </c>
      <c r="E40" s="185"/>
      <c r="F40" s="185"/>
      <c r="G40" s="185"/>
      <c r="H40" s="185"/>
      <c r="I40" s="27" t="s">
        <v>67</v>
      </c>
      <c r="J40" s="12">
        <f>'memoria de calculo'!J164</f>
        <v>91.22</v>
      </c>
      <c r="K40" s="12">
        <v>82.16</v>
      </c>
      <c r="L40" s="12">
        <f t="shared" si="0"/>
        <v>100.33</v>
      </c>
      <c r="M40" s="12">
        <f t="shared" si="1"/>
        <v>9152.1</v>
      </c>
    </row>
    <row r="41" spans="1:13" s="5" customFormat="1" ht="54.95" customHeight="1" x14ac:dyDescent="0.25">
      <c r="A41" s="25" t="s">
        <v>729</v>
      </c>
      <c r="B41" s="25" t="s">
        <v>637</v>
      </c>
      <c r="C41" s="24" t="s">
        <v>639</v>
      </c>
      <c r="D41" s="194" t="s">
        <v>645</v>
      </c>
      <c r="E41" s="185"/>
      <c r="F41" s="185"/>
      <c r="G41" s="185"/>
      <c r="H41" s="185"/>
      <c r="I41" s="28" t="s">
        <v>91</v>
      </c>
      <c r="J41" s="12" t="e">
        <f>'memoria de calculo'!#REF!</f>
        <v>#REF!</v>
      </c>
      <c r="K41" s="12">
        <f>K38</f>
        <v>14.79</v>
      </c>
      <c r="L41" s="12">
        <f t="shared" si="0"/>
        <v>18.059999999999999</v>
      </c>
      <c r="M41" s="12" t="e">
        <f t="shared" si="1"/>
        <v>#REF!</v>
      </c>
    </row>
    <row r="42" spans="1:13" s="5" customFormat="1" ht="54.95" customHeight="1" x14ac:dyDescent="0.25">
      <c r="A42" s="25" t="s">
        <v>1075</v>
      </c>
      <c r="B42" s="25" t="s">
        <v>621</v>
      </c>
      <c r="C42" s="24" t="s">
        <v>664</v>
      </c>
      <c r="D42" s="194" t="s">
        <v>1074</v>
      </c>
      <c r="E42" s="185"/>
      <c r="F42" s="185"/>
      <c r="G42" s="185"/>
      <c r="H42" s="185"/>
      <c r="I42" s="28" t="s">
        <v>663</v>
      </c>
      <c r="J42" s="12">
        <v>165.72</v>
      </c>
      <c r="K42" s="12">
        <v>172.22</v>
      </c>
      <c r="L42" s="12">
        <f t="shared" si="0"/>
        <v>210.32</v>
      </c>
      <c r="M42" s="12">
        <f t="shared" si="1"/>
        <v>34854.230000000003</v>
      </c>
    </row>
    <row r="43" spans="1:13" s="5" customFormat="1" ht="54.95" customHeight="1" x14ac:dyDescent="0.25">
      <c r="A43" s="25" t="s">
        <v>1076</v>
      </c>
      <c r="B43" s="25" t="s">
        <v>621</v>
      </c>
      <c r="C43" s="24" t="s">
        <v>1078</v>
      </c>
      <c r="D43" s="194" t="s">
        <v>1077</v>
      </c>
      <c r="E43" s="185"/>
      <c r="F43" s="185"/>
      <c r="G43" s="185"/>
      <c r="H43" s="185"/>
      <c r="I43" s="28" t="s">
        <v>663</v>
      </c>
      <c r="J43" s="12">
        <f>165.72+43.18</f>
        <v>208.9</v>
      </c>
      <c r="K43" s="12">
        <v>166.66</v>
      </c>
      <c r="L43" s="12">
        <f t="shared" si="0"/>
        <v>203.53</v>
      </c>
      <c r="M43" s="12">
        <f t="shared" si="1"/>
        <v>42517.42</v>
      </c>
    </row>
    <row r="44" spans="1:13" s="10" customFormat="1" ht="20.100000000000001" customHeight="1" x14ac:dyDescent="0.25">
      <c r="A44" s="288" t="s">
        <v>27</v>
      </c>
      <c r="B44" s="289"/>
      <c r="C44" s="289"/>
      <c r="D44" s="289"/>
      <c r="E44" s="289"/>
      <c r="F44" s="289"/>
      <c r="G44" s="289"/>
      <c r="H44" s="289"/>
      <c r="I44" s="289"/>
      <c r="J44" s="289"/>
      <c r="K44" s="290"/>
      <c r="L44" s="70"/>
      <c r="M44" s="67" t="e">
        <f>M31+M32+M33+M34+M35+M37+M38+M39+M40+M41+M42+M43</f>
        <v>#REF!</v>
      </c>
    </row>
    <row r="45" spans="1:13" s="4" customFormat="1" ht="9.9499999999999993" customHeight="1" x14ac:dyDescent="0.2">
      <c r="A45" s="259"/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  <c r="M45" s="259"/>
    </row>
    <row r="46" spans="1:13" s="3" customFormat="1" ht="20.100000000000001" customHeight="1" x14ac:dyDescent="0.25">
      <c r="A46" s="32">
        <v>4</v>
      </c>
      <c r="B46" s="184"/>
      <c r="C46" s="184"/>
      <c r="D46" s="218" t="s">
        <v>31</v>
      </c>
      <c r="E46" s="219"/>
      <c r="F46" s="219"/>
      <c r="G46" s="219"/>
      <c r="H46" s="227"/>
      <c r="I46" s="218"/>
      <c r="J46" s="219"/>
      <c r="K46" s="219"/>
      <c r="L46" s="219"/>
      <c r="M46" s="227"/>
    </row>
    <row r="47" spans="1:13" s="5" customFormat="1" ht="42.75" customHeight="1" x14ac:dyDescent="0.25">
      <c r="A47" s="25" t="s">
        <v>29</v>
      </c>
      <c r="B47" s="25" t="s">
        <v>621</v>
      </c>
      <c r="C47" s="24" t="s">
        <v>647</v>
      </c>
      <c r="D47" s="194" t="s">
        <v>646</v>
      </c>
      <c r="E47" s="185"/>
      <c r="F47" s="185"/>
      <c r="G47" s="185"/>
      <c r="H47" s="185"/>
      <c r="I47" s="26" t="s">
        <v>67</v>
      </c>
      <c r="J47" s="12">
        <f>'memoria de calculo'!J169</f>
        <v>143.6</v>
      </c>
      <c r="K47" s="12">
        <v>431.87</v>
      </c>
      <c r="L47" s="12">
        <f t="shared" ref="L47:L54" si="2">K47*1.2212</f>
        <v>527.4</v>
      </c>
      <c r="M47" s="12">
        <f t="shared" ref="M47:M54" si="3">ROUND(L47*J47,2)</f>
        <v>75734.64</v>
      </c>
    </row>
    <row r="48" spans="1:13" s="5" customFormat="1" ht="35.1" customHeight="1" x14ac:dyDescent="0.25">
      <c r="A48" s="25" t="s">
        <v>88</v>
      </c>
      <c r="B48" s="25"/>
      <c r="C48" s="24"/>
      <c r="D48" s="194" t="s">
        <v>909</v>
      </c>
      <c r="E48" s="185"/>
      <c r="F48" s="185"/>
      <c r="G48" s="185"/>
      <c r="H48" s="185"/>
      <c r="I48" s="27"/>
      <c r="J48" s="12"/>
      <c r="K48" s="12"/>
      <c r="L48" s="12"/>
      <c r="M48" s="12"/>
    </row>
    <row r="49" spans="1:14" s="5" customFormat="1" ht="35.1" customHeight="1" x14ac:dyDescent="0.25">
      <c r="A49" s="25" t="s">
        <v>910</v>
      </c>
      <c r="B49" s="25" t="s">
        <v>637</v>
      </c>
      <c r="C49" s="24" t="s">
        <v>639</v>
      </c>
      <c r="D49" s="194" t="s">
        <v>641</v>
      </c>
      <c r="E49" s="185"/>
      <c r="F49" s="185"/>
      <c r="G49" s="185"/>
      <c r="H49" s="185"/>
      <c r="I49" s="27" t="s">
        <v>91</v>
      </c>
      <c r="J49" s="12">
        <f>'memoria de calculo'!J176</f>
        <v>8.1999999999999993</v>
      </c>
      <c r="K49" s="12">
        <f>K38</f>
        <v>14.79</v>
      </c>
      <c r="L49" s="12">
        <f t="shared" si="2"/>
        <v>18.059999999999999</v>
      </c>
      <c r="M49" s="12">
        <f t="shared" si="3"/>
        <v>148.09</v>
      </c>
    </row>
    <row r="50" spans="1:14" s="5" customFormat="1" ht="35.1" customHeight="1" x14ac:dyDescent="0.25">
      <c r="A50" s="25" t="s">
        <v>911</v>
      </c>
      <c r="B50" s="25" t="str">
        <f>B49</f>
        <v>sicro/es</v>
      </c>
      <c r="C50" s="24" t="s">
        <v>640</v>
      </c>
      <c r="D50" s="194" t="s">
        <v>642</v>
      </c>
      <c r="E50" s="185"/>
      <c r="F50" s="185"/>
      <c r="G50" s="185"/>
      <c r="H50" s="185"/>
      <c r="I50" s="27" t="s">
        <v>91</v>
      </c>
      <c r="J50" s="12">
        <f>'memoria de calculo'!J181</f>
        <v>23.8</v>
      </c>
      <c r="K50" s="12">
        <f>K35</f>
        <v>15.93</v>
      </c>
      <c r="L50" s="12">
        <f t="shared" si="2"/>
        <v>19.45</v>
      </c>
      <c r="M50" s="12">
        <f t="shared" si="3"/>
        <v>462.91</v>
      </c>
    </row>
    <row r="51" spans="1:14" s="5" customFormat="1" ht="35.1" customHeight="1" x14ac:dyDescent="0.25">
      <c r="A51" s="25" t="s">
        <v>912</v>
      </c>
      <c r="B51" s="25" t="s">
        <v>637</v>
      </c>
      <c r="C51" s="24" t="s">
        <v>644</v>
      </c>
      <c r="D51" s="194" t="s">
        <v>643</v>
      </c>
      <c r="E51" s="185"/>
      <c r="F51" s="185"/>
      <c r="G51" s="185"/>
      <c r="H51" s="185"/>
      <c r="I51" s="27" t="s">
        <v>67</v>
      </c>
      <c r="J51" s="12" t="e">
        <f>'memoria de calculo'!#REF!</f>
        <v>#REF!</v>
      </c>
      <c r="K51" s="12">
        <v>82.16</v>
      </c>
      <c r="L51" s="12">
        <f t="shared" si="2"/>
        <v>100.33</v>
      </c>
      <c r="M51" s="12" t="e">
        <f t="shared" si="3"/>
        <v>#REF!</v>
      </c>
    </row>
    <row r="52" spans="1:14" s="5" customFormat="1" ht="50.25" customHeight="1" x14ac:dyDescent="0.25">
      <c r="A52" s="25" t="s">
        <v>1110</v>
      </c>
      <c r="B52" s="25" t="s">
        <v>621</v>
      </c>
      <c r="C52" s="24" t="s">
        <v>630</v>
      </c>
      <c r="D52" s="194" t="s">
        <v>629</v>
      </c>
      <c r="E52" s="185"/>
      <c r="F52" s="185"/>
      <c r="G52" s="185"/>
      <c r="H52" s="185"/>
      <c r="I52" s="27" t="s">
        <v>82</v>
      </c>
      <c r="J52" s="12">
        <f>(2.4*2*6+3.4*2+2*2*2+1.7*2)*0.2*0.1+(1.1*4*2)*0.2*0.1+(1*3+1.1)*0.2*0.1+(1.9*2*2+1.7*2*2)*0.2*0.1</f>
        <v>1.49</v>
      </c>
      <c r="K52" s="12">
        <v>377.24</v>
      </c>
      <c r="L52" s="12">
        <f t="shared" si="2"/>
        <v>460.69</v>
      </c>
      <c r="M52" s="12">
        <f t="shared" si="3"/>
        <v>686.43</v>
      </c>
    </row>
    <row r="53" spans="1:14" s="5" customFormat="1" ht="68.25" customHeight="1" x14ac:dyDescent="0.25">
      <c r="A53" s="25" t="s">
        <v>89</v>
      </c>
      <c r="B53" s="25" t="s">
        <v>621</v>
      </c>
      <c r="C53" s="24" t="s">
        <v>908</v>
      </c>
      <c r="D53" s="194" t="s">
        <v>907</v>
      </c>
      <c r="E53" s="185"/>
      <c r="F53" s="185"/>
      <c r="G53" s="185"/>
      <c r="H53" s="185"/>
      <c r="I53" s="27" t="s">
        <v>68</v>
      </c>
      <c r="J53" s="12">
        <f>'memoria de calculo'!J198</f>
        <v>1.58</v>
      </c>
      <c r="K53" s="12">
        <v>83.05</v>
      </c>
      <c r="L53" s="12">
        <f>K53*1.2212</f>
        <v>101.42</v>
      </c>
      <c r="M53" s="12">
        <f>ROUND(L53*J53,2)</f>
        <v>160.24</v>
      </c>
    </row>
    <row r="54" spans="1:14" s="5" customFormat="1" ht="63.75" customHeight="1" x14ac:dyDescent="0.25">
      <c r="A54" s="25" t="s">
        <v>934</v>
      </c>
      <c r="B54" s="25" t="s">
        <v>621</v>
      </c>
      <c r="C54" s="24" t="s">
        <v>649</v>
      </c>
      <c r="D54" s="194" t="s">
        <v>648</v>
      </c>
      <c r="E54" s="185"/>
      <c r="F54" s="185"/>
      <c r="G54" s="185"/>
      <c r="H54" s="185"/>
      <c r="I54" s="27" t="s">
        <v>67</v>
      </c>
      <c r="J54" s="12" t="e">
        <f>'memoria de calculo'!#REF!</f>
        <v>#REF!</v>
      </c>
      <c r="K54" s="12">
        <v>78.349999999999994</v>
      </c>
      <c r="L54" s="12">
        <f t="shared" si="2"/>
        <v>95.68</v>
      </c>
      <c r="M54" s="12" t="e">
        <f t="shared" si="3"/>
        <v>#REF!</v>
      </c>
    </row>
    <row r="55" spans="1:14" s="10" customFormat="1" ht="20.100000000000001" customHeight="1" x14ac:dyDescent="0.25">
      <c r="A55" s="288" t="s">
        <v>27</v>
      </c>
      <c r="B55" s="289"/>
      <c r="C55" s="289"/>
      <c r="D55" s="289"/>
      <c r="E55" s="289"/>
      <c r="F55" s="289"/>
      <c r="G55" s="289"/>
      <c r="H55" s="289"/>
      <c r="I55" s="289"/>
      <c r="J55" s="289"/>
      <c r="K55" s="290"/>
      <c r="L55" s="70"/>
      <c r="M55" s="67" t="e">
        <f>SUM(M47:M54)</f>
        <v>#REF!</v>
      </c>
    </row>
    <row r="56" spans="1:14" s="4" customFormat="1" ht="9.9499999999999993" customHeight="1" x14ac:dyDescent="0.2">
      <c r="A56" s="259"/>
      <c r="B56" s="259"/>
      <c r="C56" s="259"/>
      <c r="D56" s="259"/>
      <c r="E56" s="259"/>
      <c r="F56" s="259"/>
      <c r="G56" s="259"/>
      <c r="H56" s="259"/>
      <c r="I56" s="259"/>
      <c r="J56" s="259"/>
      <c r="K56" s="259"/>
      <c r="L56" s="259"/>
      <c r="M56" s="259"/>
    </row>
    <row r="57" spans="1:14" s="3" customFormat="1" ht="20.100000000000001" customHeight="1" x14ac:dyDescent="0.25">
      <c r="A57" s="32">
        <v>5</v>
      </c>
      <c r="B57" s="184"/>
      <c r="C57" s="184"/>
      <c r="D57" s="218" t="s">
        <v>33</v>
      </c>
      <c r="E57" s="219"/>
      <c r="F57" s="219"/>
      <c r="G57" s="219"/>
      <c r="H57" s="227"/>
      <c r="I57" s="218"/>
      <c r="J57" s="219"/>
      <c r="K57" s="219"/>
      <c r="L57" s="219"/>
      <c r="M57" s="227"/>
    </row>
    <row r="58" spans="1:14" s="5" customFormat="1" ht="69" customHeight="1" x14ac:dyDescent="0.25">
      <c r="A58" s="25" t="s">
        <v>30</v>
      </c>
      <c r="B58" s="25" t="s">
        <v>621</v>
      </c>
      <c r="C58" s="24" t="s">
        <v>650</v>
      </c>
      <c r="D58" s="194" t="s">
        <v>652</v>
      </c>
      <c r="E58" s="185"/>
      <c r="F58" s="185"/>
      <c r="G58" s="185"/>
      <c r="H58" s="185"/>
      <c r="I58" s="27" t="s">
        <v>83</v>
      </c>
      <c r="J58" s="12">
        <f>'memoria de calculo'!J202</f>
        <v>11</v>
      </c>
      <c r="K58" s="12">
        <v>946.52</v>
      </c>
      <c r="L58" s="12">
        <f>K58*1.2212</f>
        <v>1155.8900000000001</v>
      </c>
      <c r="M58" s="12">
        <f>ROUND(L58*J58,2)</f>
        <v>12714.79</v>
      </c>
    </row>
    <row r="59" spans="1:14" s="5" customFormat="1" ht="78" customHeight="1" x14ac:dyDescent="0.25">
      <c r="A59" s="25" t="s">
        <v>92</v>
      </c>
      <c r="B59" s="25" t="s">
        <v>621</v>
      </c>
      <c r="C59" s="24" t="s">
        <v>651</v>
      </c>
      <c r="D59" s="194" t="s">
        <v>653</v>
      </c>
      <c r="E59" s="185"/>
      <c r="F59" s="185"/>
      <c r="G59" s="185"/>
      <c r="H59" s="185"/>
      <c r="I59" s="27" t="s">
        <v>83</v>
      </c>
      <c r="J59" s="12">
        <f>'memoria de calculo'!J212</f>
        <v>2</v>
      </c>
      <c r="K59" s="12">
        <v>1021.17</v>
      </c>
      <c r="L59" s="12">
        <f>K59*1.2212</f>
        <v>1247.05</v>
      </c>
      <c r="M59" s="12">
        <f>ROUND(L59*J59,2)</f>
        <v>2494.1</v>
      </c>
      <c r="N59" s="15"/>
    </row>
    <row r="60" spans="1:14" s="5" customFormat="1" ht="68.25" customHeight="1" x14ac:dyDescent="0.25">
      <c r="A60" s="25" t="s">
        <v>138</v>
      </c>
      <c r="B60" s="25" t="s">
        <v>621</v>
      </c>
      <c r="C60" s="24" t="s">
        <v>655</v>
      </c>
      <c r="D60" s="194" t="s">
        <v>654</v>
      </c>
      <c r="E60" s="185"/>
      <c r="F60" s="185"/>
      <c r="G60" s="185"/>
      <c r="H60" s="185"/>
      <c r="I60" s="28" t="s">
        <v>68</v>
      </c>
      <c r="J60" s="12">
        <f>'memoria de calculo'!J215</f>
        <v>132.19999999999999</v>
      </c>
      <c r="K60" s="12">
        <v>11.24</v>
      </c>
      <c r="L60" s="12">
        <f>K60*1.2212</f>
        <v>13.73</v>
      </c>
      <c r="M60" s="12">
        <f>ROUND(L60*J60,2)</f>
        <v>1815.11</v>
      </c>
    </row>
    <row r="61" spans="1:14" s="10" customFormat="1" ht="20.100000000000001" customHeight="1" x14ac:dyDescent="0.25">
      <c r="A61" s="288" t="s">
        <v>27</v>
      </c>
      <c r="B61" s="289"/>
      <c r="C61" s="289"/>
      <c r="D61" s="289"/>
      <c r="E61" s="289"/>
      <c r="F61" s="289"/>
      <c r="G61" s="289"/>
      <c r="H61" s="289"/>
      <c r="I61" s="289"/>
      <c r="J61" s="289"/>
      <c r="K61" s="290"/>
      <c r="L61" s="70"/>
      <c r="M61" s="67">
        <f>SUM(M58:M60)</f>
        <v>17024</v>
      </c>
    </row>
    <row r="62" spans="1:14" s="4" customFormat="1" ht="9.9499999999999993" customHeight="1" x14ac:dyDescent="0.2">
      <c r="A62" s="259"/>
      <c r="B62" s="259"/>
      <c r="C62" s="259"/>
      <c r="D62" s="259"/>
      <c r="E62" s="259"/>
      <c r="F62" s="259"/>
      <c r="G62" s="259"/>
      <c r="H62" s="259"/>
      <c r="I62" s="259"/>
      <c r="J62" s="259"/>
      <c r="K62" s="259"/>
      <c r="L62" s="259"/>
      <c r="M62" s="259"/>
    </row>
    <row r="63" spans="1:14" s="3" customFormat="1" ht="20.100000000000001" customHeight="1" x14ac:dyDescent="0.25">
      <c r="A63" s="32">
        <v>6</v>
      </c>
      <c r="B63" s="184"/>
      <c r="C63" s="184"/>
      <c r="D63" s="218" t="s">
        <v>35</v>
      </c>
      <c r="E63" s="219"/>
      <c r="F63" s="219"/>
      <c r="G63" s="219"/>
      <c r="H63" s="227"/>
      <c r="I63" s="218"/>
      <c r="J63" s="219"/>
      <c r="K63" s="219"/>
      <c r="L63" s="219"/>
      <c r="M63" s="227"/>
    </row>
    <row r="64" spans="1:14" s="5" customFormat="1" ht="35.1" customHeight="1" x14ac:dyDescent="0.25">
      <c r="A64" s="25" t="s">
        <v>32</v>
      </c>
      <c r="B64" s="25" t="s">
        <v>621</v>
      </c>
      <c r="C64" s="24" t="s">
        <v>535</v>
      </c>
      <c r="D64" s="194" t="s">
        <v>102</v>
      </c>
      <c r="E64" s="185"/>
      <c r="F64" s="185"/>
      <c r="G64" s="185"/>
      <c r="H64" s="185"/>
      <c r="I64" s="27" t="s">
        <v>67</v>
      </c>
      <c r="J64" s="12">
        <f>'memoria de calculo'!J219</f>
        <v>5.04</v>
      </c>
      <c r="K64" s="12" t="e">
        <f>#REF!</f>
        <v>#REF!</v>
      </c>
      <c r="L64" s="12" t="e">
        <f t="shared" ref="L64:L75" si="4">K64*1.2212</f>
        <v>#REF!</v>
      </c>
      <c r="M64" s="12" t="e">
        <f t="shared" ref="M64:M75" si="5">ROUND(L64*J64,2)</f>
        <v>#REF!</v>
      </c>
    </row>
    <row r="65" spans="1:13" s="5" customFormat="1" ht="63.75" customHeight="1" x14ac:dyDescent="0.25">
      <c r="A65" s="25" t="s">
        <v>94</v>
      </c>
      <c r="B65" s="25" t="s">
        <v>621</v>
      </c>
      <c r="C65" s="24" t="s">
        <v>914</v>
      </c>
      <c r="D65" s="194" t="s">
        <v>913</v>
      </c>
      <c r="E65" s="185"/>
      <c r="F65" s="185"/>
      <c r="G65" s="185"/>
      <c r="H65" s="185"/>
      <c r="I65" s="26" t="s">
        <v>67</v>
      </c>
      <c r="J65" s="12">
        <f>'memoria de calculo'!J223</f>
        <v>10.68</v>
      </c>
      <c r="K65" s="12">
        <v>678.69</v>
      </c>
      <c r="L65" s="12">
        <f t="shared" si="4"/>
        <v>828.82</v>
      </c>
      <c r="M65" s="12">
        <f t="shared" si="5"/>
        <v>8851.7999999999993</v>
      </c>
    </row>
    <row r="66" spans="1:13" s="5" customFormat="1" ht="63.75" customHeight="1" x14ac:dyDescent="0.25">
      <c r="A66" s="25" t="s">
        <v>95</v>
      </c>
      <c r="B66" s="25" t="s">
        <v>621</v>
      </c>
      <c r="C66" s="24" t="s">
        <v>917</v>
      </c>
      <c r="D66" s="194" t="s">
        <v>916</v>
      </c>
      <c r="E66" s="185"/>
      <c r="F66" s="185"/>
      <c r="G66" s="185"/>
      <c r="H66" s="185"/>
      <c r="I66" s="26" t="s">
        <v>67</v>
      </c>
      <c r="J66" s="12">
        <f>'memoria de calculo'!J225</f>
        <v>4</v>
      </c>
      <c r="K66" s="12">
        <v>776.54</v>
      </c>
      <c r="L66" s="12">
        <f>K66*1.2212</f>
        <v>948.31</v>
      </c>
      <c r="M66" s="12">
        <f>ROUND(L66*J66,2)</f>
        <v>3793.24</v>
      </c>
    </row>
    <row r="67" spans="1:13" s="5" customFormat="1" ht="63.75" customHeight="1" x14ac:dyDescent="0.25">
      <c r="A67" s="25" t="s">
        <v>96</v>
      </c>
      <c r="B67" s="25" t="s">
        <v>621</v>
      </c>
      <c r="C67" s="24" t="s">
        <v>919</v>
      </c>
      <c r="D67" s="194" t="s">
        <v>918</v>
      </c>
      <c r="E67" s="185"/>
      <c r="F67" s="185"/>
      <c r="G67" s="185"/>
      <c r="H67" s="185"/>
      <c r="I67" s="28" t="s">
        <v>68</v>
      </c>
      <c r="J67" s="12">
        <f>'memoria de calculo'!J228</f>
        <v>43.8</v>
      </c>
      <c r="K67" s="12">
        <v>27.84</v>
      </c>
      <c r="L67" s="12">
        <f>K67*1.2212</f>
        <v>34</v>
      </c>
      <c r="M67" s="12">
        <f>ROUND(L67*J67,2)</f>
        <v>1489.2</v>
      </c>
    </row>
    <row r="68" spans="1:13" s="5" customFormat="1" ht="63.75" customHeight="1" x14ac:dyDescent="0.25">
      <c r="A68" s="25" t="s">
        <v>730</v>
      </c>
      <c r="B68" s="25" t="s">
        <v>621</v>
      </c>
      <c r="C68" s="24" t="s">
        <v>922</v>
      </c>
      <c r="D68" s="194" t="s">
        <v>921</v>
      </c>
      <c r="E68" s="185"/>
      <c r="F68" s="185"/>
      <c r="G68" s="185"/>
      <c r="H68" s="185"/>
      <c r="I68" s="28" t="s">
        <v>663</v>
      </c>
      <c r="J68" s="12">
        <f>'memoria de calculo'!J231</f>
        <v>1.68</v>
      </c>
      <c r="K68" s="12">
        <v>1451.79</v>
      </c>
      <c r="L68" s="12">
        <f>K68*1.2212</f>
        <v>1772.93</v>
      </c>
      <c r="M68" s="12">
        <f>ROUND(L68*J68,2)</f>
        <v>2978.52</v>
      </c>
    </row>
    <row r="69" spans="1:13" s="5" customFormat="1" ht="63.75" customHeight="1" x14ac:dyDescent="0.25">
      <c r="A69" s="25" t="s">
        <v>915</v>
      </c>
      <c r="B69" s="25" t="s">
        <v>621</v>
      </c>
      <c r="C69" s="24" t="s">
        <v>924</v>
      </c>
      <c r="D69" s="169" t="s">
        <v>923</v>
      </c>
      <c r="E69" s="170"/>
      <c r="F69" s="170"/>
      <c r="G69" s="170"/>
      <c r="H69" s="171"/>
      <c r="I69" s="28" t="s">
        <v>68</v>
      </c>
      <c r="J69" s="12">
        <f>'memoria de calculo'!J233</f>
        <v>20.29</v>
      </c>
      <c r="K69" s="12">
        <v>56.9</v>
      </c>
      <c r="L69" s="12">
        <f>K69*1.2212</f>
        <v>69.489999999999995</v>
      </c>
      <c r="M69" s="12">
        <f>ROUND(L69*J69,2)</f>
        <v>1409.95</v>
      </c>
    </row>
    <row r="70" spans="1:13" s="5" customFormat="1" ht="45" customHeight="1" x14ac:dyDescent="0.25">
      <c r="A70" s="25" t="s">
        <v>920</v>
      </c>
      <c r="B70" s="25" t="s">
        <v>621</v>
      </c>
      <c r="C70" s="24" t="s">
        <v>926</v>
      </c>
      <c r="D70" s="194" t="s">
        <v>925</v>
      </c>
      <c r="E70" s="185"/>
      <c r="F70" s="185"/>
      <c r="G70" s="185"/>
      <c r="H70" s="185"/>
      <c r="I70" s="26" t="s">
        <v>67</v>
      </c>
      <c r="J70" s="12">
        <f>'memoria de calculo'!J235</f>
        <v>13.6</v>
      </c>
      <c r="K70" s="58">
        <v>1278.77</v>
      </c>
      <c r="L70" s="12">
        <f t="shared" si="4"/>
        <v>1561.63</v>
      </c>
      <c r="M70" s="12">
        <f t="shared" si="5"/>
        <v>21238.17</v>
      </c>
    </row>
    <row r="71" spans="1:13" s="5" customFormat="1" ht="45" customHeight="1" x14ac:dyDescent="0.25">
      <c r="A71" s="25" t="s">
        <v>927</v>
      </c>
      <c r="B71" s="25" t="s">
        <v>621</v>
      </c>
      <c r="C71" s="24" t="s">
        <v>854</v>
      </c>
      <c r="D71" s="194" t="s">
        <v>853</v>
      </c>
      <c r="E71" s="185"/>
      <c r="F71" s="185"/>
      <c r="G71" s="185"/>
      <c r="H71" s="185"/>
      <c r="I71" s="28" t="s">
        <v>251</v>
      </c>
      <c r="J71" s="12">
        <f>'memoria de calculo'!J237</f>
        <v>1.89</v>
      </c>
      <c r="K71" s="12">
        <v>3818.28</v>
      </c>
      <c r="L71" s="12">
        <f t="shared" si="4"/>
        <v>4662.88</v>
      </c>
      <c r="M71" s="12">
        <f t="shared" si="5"/>
        <v>8812.84</v>
      </c>
    </row>
    <row r="72" spans="1:13" s="5" customFormat="1" ht="45" customHeight="1" x14ac:dyDescent="0.25">
      <c r="A72" s="25" t="s">
        <v>928</v>
      </c>
      <c r="B72" s="25" t="s">
        <v>621</v>
      </c>
      <c r="C72" s="24" t="s">
        <v>856</v>
      </c>
      <c r="D72" s="194" t="s">
        <v>855</v>
      </c>
      <c r="E72" s="185"/>
      <c r="F72" s="185"/>
      <c r="G72" s="185"/>
      <c r="H72" s="185"/>
      <c r="I72" s="28" t="s">
        <v>663</v>
      </c>
      <c r="J72" s="12">
        <f>0.6*1.6*4+0.9*1.6</f>
        <v>5.28</v>
      </c>
      <c r="K72" s="12">
        <v>831.97</v>
      </c>
      <c r="L72" s="12">
        <f t="shared" si="4"/>
        <v>1016</v>
      </c>
      <c r="M72" s="12">
        <f t="shared" si="5"/>
        <v>5364.48</v>
      </c>
    </row>
    <row r="73" spans="1:13" s="5" customFormat="1" ht="54" customHeight="1" x14ac:dyDescent="0.25">
      <c r="A73" s="25" t="s">
        <v>996</v>
      </c>
      <c r="B73" s="25" t="s">
        <v>621</v>
      </c>
      <c r="C73" s="30" t="s">
        <v>661</v>
      </c>
      <c r="D73" s="194" t="s">
        <v>660</v>
      </c>
      <c r="E73" s="185"/>
      <c r="F73" s="185"/>
      <c r="G73" s="185"/>
      <c r="H73" s="185"/>
      <c r="I73" s="26" t="s">
        <v>68</v>
      </c>
      <c r="J73" s="12" t="e">
        <f>'memoria de calculo'!#REF!</f>
        <v>#REF!</v>
      </c>
      <c r="K73" s="12">
        <v>70.05</v>
      </c>
      <c r="L73" s="12">
        <f t="shared" si="4"/>
        <v>85.55</v>
      </c>
      <c r="M73" s="12" t="e">
        <f t="shared" si="5"/>
        <v>#REF!</v>
      </c>
    </row>
    <row r="74" spans="1:13" s="5" customFormat="1" ht="54" customHeight="1" x14ac:dyDescent="0.25">
      <c r="A74" s="25" t="s">
        <v>1120</v>
      </c>
      <c r="B74" s="25" t="s">
        <v>1123</v>
      </c>
      <c r="C74" s="30"/>
      <c r="D74" s="194" t="s">
        <v>1121</v>
      </c>
      <c r="E74" s="185"/>
      <c r="F74" s="185"/>
      <c r="G74" s="185"/>
      <c r="H74" s="185"/>
      <c r="I74" s="28" t="s">
        <v>663</v>
      </c>
      <c r="J74" s="12">
        <f>3.58*2</f>
        <v>7.16</v>
      </c>
      <c r="K74" s="12">
        <v>100.35</v>
      </c>
      <c r="L74" s="12">
        <f t="shared" si="4"/>
        <v>122.55</v>
      </c>
      <c r="M74" s="12">
        <f t="shared" si="5"/>
        <v>877.46</v>
      </c>
    </row>
    <row r="75" spans="1:13" s="5" customFormat="1" ht="54" customHeight="1" x14ac:dyDescent="0.25">
      <c r="A75" s="25" t="s">
        <v>1122</v>
      </c>
      <c r="B75" s="25" t="s">
        <v>621</v>
      </c>
      <c r="C75" s="30" t="s">
        <v>1119</v>
      </c>
      <c r="D75" s="194" t="s">
        <v>1118</v>
      </c>
      <c r="E75" s="185"/>
      <c r="F75" s="185"/>
      <c r="G75" s="185"/>
      <c r="H75" s="185"/>
      <c r="I75" s="28" t="s">
        <v>663</v>
      </c>
      <c r="J75" s="12">
        <f>2*2</f>
        <v>4</v>
      </c>
      <c r="K75" s="12">
        <v>612.12</v>
      </c>
      <c r="L75" s="12">
        <f t="shared" si="4"/>
        <v>747.52</v>
      </c>
      <c r="M75" s="12">
        <f t="shared" si="5"/>
        <v>2990.08</v>
      </c>
    </row>
    <row r="76" spans="1:13" s="10" customFormat="1" ht="20.100000000000001" customHeight="1" x14ac:dyDescent="0.25">
      <c r="A76" s="288" t="s">
        <v>27</v>
      </c>
      <c r="B76" s="289"/>
      <c r="C76" s="289"/>
      <c r="D76" s="289"/>
      <c r="E76" s="289"/>
      <c r="F76" s="289"/>
      <c r="G76" s="289"/>
      <c r="H76" s="289"/>
      <c r="I76" s="289"/>
      <c r="J76" s="289"/>
      <c r="K76" s="290"/>
      <c r="L76" s="70"/>
      <c r="M76" s="67" t="e">
        <f>SUM(M64:M75)</f>
        <v>#REF!</v>
      </c>
    </row>
    <row r="77" spans="1:13" s="4" customFormat="1" ht="9.9499999999999993" customHeight="1" x14ac:dyDescent="0.2">
      <c r="A77" s="259"/>
      <c r="B77" s="259"/>
      <c r="C77" s="259"/>
      <c r="D77" s="259"/>
      <c r="E77" s="259"/>
      <c r="F77" s="259"/>
      <c r="G77" s="259"/>
      <c r="H77" s="259"/>
      <c r="I77" s="259"/>
      <c r="J77" s="259"/>
      <c r="K77" s="259"/>
      <c r="L77" s="259"/>
      <c r="M77" s="259"/>
    </row>
    <row r="78" spans="1:13" s="3" customFormat="1" ht="20.100000000000001" customHeight="1" x14ac:dyDescent="0.25">
      <c r="A78" s="32">
        <v>7</v>
      </c>
      <c r="B78" s="184"/>
      <c r="C78" s="184"/>
      <c r="D78" s="218" t="s">
        <v>38</v>
      </c>
      <c r="E78" s="219"/>
      <c r="F78" s="219"/>
      <c r="G78" s="219"/>
      <c r="H78" s="227"/>
      <c r="I78" s="218"/>
      <c r="J78" s="219"/>
      <c r="K78" s="219"/>
      <c r="L78" s="219"/>
      <c r="M78" s="227"/>
    </row>
    <row r="79" spans="1:13" s="5" customFormat="1" ht="66" customHeight="1" x14ac:dyDescent="0.25">
      <c r="A79" s="25" t="s">
        <v>34</v>
      </c>
      <c r="B79" s="25" t="s">
        <v>621</v>
      </c>
      <c r="C79" s="24" t="s">
        <v>1080</v>
      </c>
      <c r="D79" s="194" t="s">
        <v>1079</v>
      </c>
      <c r="E79" s="185"/>
      <c r="F79" s="185"/>
      <c r="G79" s="185"/>
      <c r="H79" s="185"/>
      <c r="I79" s="26" t="s">
        <v>67</v>
      </c>
      <c r="J79" s="12">
        <f>160.07+14.08*2.8</f>
        <v>199.49</v>
      </c>
      <c r="K79" s="12">
        <v>27.62</v>
      </c>
      <c r="L79" s="12">
        <f>K79*1.2212</f>
        <v>33.729999999999997</v>
      </c>
      <c r="M79" s="12">
        <f>ROUND(L79*J79,2)</f>
        <v>6728.8</v>
      </c>
    </row>
    <row r="80" spans="1:13" s="5" customFormat="1" ht="58.5" customHeight="1" x14ac:dyDescent="0.25">
      <c r="A80" s="25" t="s">
        <v>101</v>
      </c>
      <c r="B80" s="25" t="s">
        <v>621</v>
      </c>
      <c r="C80" s="24" t="s">
        <v>1081</v>
      </c>
      <c r="D80" s="194" t="s">
        <v>1127</v>
      </c>
      <c r="E80" s="185"/>
      <c r="F80" s="185"/>
      <c r="G80" s="185"/>
      <c r="H80" s="185"/>
      <c r="I80" s="28" t="s">
        <v>857</v>
      </c>
      <c r="J80" s="12">
        <f>(20.75+13.93)*0.4*4+(20.75+13.93)*0.38</f>
        <v>68.67</v>
      </c>
      <c r="K80" s="12">
        <v>207.2</v>
      </c>
      <c r="L80" s="12">
        <f>K80*1.2212</f>
        <v>253.03</v>
      </c>
      <c r="M80" s="12">
        <f>ROUND(L80*J80,2)</f>
        <v>17375.57</v>
      </c>
    </row>
    <row r="81" spans="1:14" s="5" customFormat="1" ht="58.5" customHeight="1" x14ac:dyDescent="0.25">
      <c r="A81" s="25" t="s">
        <v>112</v>
      </c>
      <c r="B81" s="25" t="s">
        <v>621</v>
      </c>
      <c r="C81" s="24" t="s">
        <v>828</v>
      </c>
      <c r="D81" s="194" t="s">
        <v>827</v>
      </c>
      <c r="E81" s="185"/>
      <c r="F81" s="185"/>
      <c r="G81" s="185"/>
      <c r="H81" s="185"/>
      <c r="I81" s="28" t="s">
        <v>68</v>
      </c>
      <c r="J81" s="12">
        <f>7.78+28+4.7+3+3</f>
        <v>46.48</v>
      </c>
      <c r="K81" s="12">
        <v>125.84</v>
      </c>
      <c r="L81" s="12">
        <f>K81*1.2212</f>
        <v>153.68</v>
      </c>
      <c r="M81" s="12">
        <f>ROUND(L81*J81,2)</f>
        <v>7143.05</v>
      </c>
    </row>
    <row r="82" spans="1:14" s="5" customFormat="1" ht="58.5" customHeight="1" x14ac:dyDescent="0.25">
      <c r="A82" s="25" t="s">
        <v>157</v>
      </c>
      <c r="B82" s="25" t="s">
        <v>621</v>
      </c>
      <c r="C82" s="24" t="s">
        <v>1083</v>
      </c>
      <c r="D82" s="194" t="s">
        <v>1082</v>
      </c>
      <c r="E82" s="185"/>
      <c r="F82" s="185"/>
      <c r="G82" s="185"/>
      <c r="H82" s="185"/>
      <c r="I82" s="28" t="s">
        <v>68</v>
      </c>
      <c r="J82" s="12">
        <f>16.95+1.78+3.65+6.37+13.78+2.8</f>
        <v>45.33</v>
      </c>
      <c r="K82" s="12">
        <v>62.97</v>
      </c>
      <c r="L82" s="12">
        <f t="shared" ref="L82:L83" si="6">K82*1.2212</f>
        <v>76.900000000000006</v>
      </c>
      <c r="M82" s="12">
        <f t="shared" ref="M82:M83" si="7">ROUND(L82*J82,2)</f>
        <v>3485.88</v>
      </c>
    </row>
    <row r="83" spans="1:14" s="5" customFormat="1" ht="58.5" customHeight="1" x14ac:dyDescent="0.25">
      <c r="A83" s="25" t="s">
        <v>158</v>
      </c>
      <c r="B83" s="25" t="s">
        <v>621</v>
      </c>
      <c r="C83" s="24" t="s">
        <v>662</v>
      </c>
      <c r="D83" s="194" t="s">
        <v>1084</v>
      </c>
      <c r="E83" s="185"/>
      <c r="F83" s="185"/>
      <c r="G83" s="185"/>
      <c r="H83" s="185"/>
      <c r="I83" s="28" t="s">
        <v>663</v>
      </c>
      <c r="J83" s="12">
        <f>J79</f>
        <v>199.49</v>
      </c>
      <c r="K83" s="12">
        <v>51.9</v>
      </c>
      <c r="L83" s="12">
        <f t="shared" si="6"/>
        <v>63.38</v>
      </c>
      <c r="M83" s="12">
        <f t="shared" si="7"/>
        <v>12643.68</v>
      </c>
    </row>
    <row r="84" spans="1:14" s="5" customFormat="1" ht="66" customHeight="1" x14ac:dyDescent="0.25">
      <c r="A84" s="25" t="s">
        <v>1111</v>
      </c>
      <c r="B84" s="25" t="s">
        <v>631</v>
      </c>
      <c r="C84" s="24"/>
      <c r="D84" s="194" t="s">
        <v>929</v>
      </c>
      <c r="E84" s="185"/>
      <c r="F84" s="185"/>
      <c r="G84" s="185"/>
      <c r="H84" s="185"/>
      <c r="I84" s="26" t="s">
        <v>67</v>
      </c>
      <c r="J84" s="12">
        <f>'memoria de calculo'!J247</f>
        <v>15.8</v>
      </c>
      <c r="K84" s="12">
        <v>553.85</v>
      </c>
      <c r="L84" s="12">
        <f>K84*1.2212</f>
        <v>676.36</v>
      </c>
      <c r="M84" s="12">
        <f>ROUND(L84*J84,2)</f>
        <v>10686.49</v>
      </c>
    </row>
    <row r="85" spans="1:14" s="10" customFormat="1" ht="20.100000000000001" customHeight="1" x14ac:dyDescent="0.25">
      <c r="A85" s="288" t="s">
        <v>27</v>
      </c>
      <c r="B85" s="289"/>
      <c r="C85" s="289"/>
      <c r="D85" s="289"/>
      <c r="E85" s="289"/>
      <c r="F85" s="289"/>
      <c r="G85" s="289"/>
      <c r="H85" s="289"/>
      <c r="I85" s="289"/>
      <c r="J85" s="289"/>
      <c r="K85" s="290"/>
      <c r="L85" s="70"/>
      <c r="M85" s="67">
        <f>SUM(M79:M84)</f>
        <v>58063.47</v>
      </c>
      <c r="N85" s="112" t="e">
        <f>M85+#REF!+M76+M61+M55+M44+M27+#REF!+M20</f>
        <v>#REF!</v>
      </c>
    </row>
    <row r="86" spans="1:14" s="4" customFormat="1" ht="9.9499999999999993" customHeight="1" x14ac:dyDescent="0.2">
      <c r="A86" s="259"/>
      <c r="B86" s="259"/>
      <c r="C86" s="259"/>
      <c r="D86" s="259"/>
      <c r="E86" s="259"/>
      <c r="F86" s="259"/>
      <c r="G86" s="259"/>
      <c r="H86" s="259"/>
      <c r="I86" s="259"/>
      <c r="J86" s="259"/>
      <c r="K86" s="259"/>
      <c r="L86" s="259"/>
      <c r="M86" s="259"/>
    </row>
    <row r="87" spans="1:14" s="3" customFormat="1" ht="20.100000000000001" customHeight="1" x14ac:dyDescent="0.25">
      <c r="A87" s="32">
        <v>8</v>
      </c>
      <c r="B87" s="184"/>
      <c r="C87" s="184"/>
      <c r="D87" s="218" t="s">
        <v>39</v>
      </c>
      <c r="E87" s="219"/>
      <c r="F87" s="219"/>
      <c r="G87" s="219"/>
      <c r="H87" s="227"/>
      <c r="I87" s="218"/>
      <c r="J87" s="219"/>
      <c r="K87" s="219"/>
      <c r="L87" s="219"/>
      <c r="M87" s="227"/>
    </row>
    <row r="88" spans="1:14" s="5" customFormat="1" ht="54.75" customHeight="1" x14ac:dyDescent="0.25">
      <c r="A88" s="25" t="s">
        <v>36</v>
      </c>
      <c r="B88" s="25" t="s">
        <v>621</v>
      </c>
      <c r="C88" s="30" t="s">
        <v>993</v>
      </c>
      <c r="D88" s="194" t="s">
        <v>992</v>
      </c>
      <c r="E88" s="185"/>
      <c r="F88" s="185"/>
      <c r="G88" s="185"/>
      <c r="H88" s="185"/>
      <c r="I88" s="26" t="s">
        <v>67</v>
      </c>
      <c r="J88" s="12">
        <f>'memoria de calculo'!J268</f>
        <v>196.46</v>
      </c>
      <c r="K88" s="12">
        <v>5.69</v>
      </c>
      <c r="L88" s="12">
        <f>K88*1.2212</f>
        <v>6.95</v>
      </c>
      <c r="M88" s="12">
        <f>ROUND(L88*J88,2)</f>
        <v>1365.4</v>
      </c>
    </row>
    <row r="89" spans="1:14" s="5" customFormat="1" ht="62.25" customHeight="1" x14ac:dyDescent="0.25">
      <c r="A89" s="25" t="s">
        <v>731</v>
      </c>
      <c r="B89" s="25" t="s">
        <v>621</v>
      </c>
      <c r="C89" s="30" t="s">
        <v>995</v>
      </c>
      <c r="D89" s="194" t="s">
        <v>994</v>
      </c>
      <c r="E89" s="185"/>
      <c r="F89" s="185"/>
      <c r="G89" s="185"/>
      <c r="H89" s="185"/>
      <c r="I89" s="26" t="s">
        <v>67</v>
      </c>
      <c r="J89" s="12">
        <f>'memoria de calculo'!J271</f>
        <v>87.53</v>
      </c>
      <c r="K89" s="12">
        <v>42.46</v>
      </c>
      <c r="L89" s="12">
        <f>K89*1.2212</f>
        <v>51.85</v>
      </c>
      <c r="M89" s="12">
        <f>ROUND(L89*J89,2)</f>
        <v>4538.43</v>
      </c>
    </row>
    <row r="90" spans="1:14" s="10" customFormat="1" ht="20.100000000000001" customHeight="1" x14ac:dyDescent="0.25">
      <c r="A90" s="288" t="s">
        <v>27</v>
      </c>
      <c r="B90" s="289"/>
      <c r="C90" s="289"/>
      <c r="D90" s="289"/>
      <c r="E90" s="289"/>
      <c r="F90" s="289"/>
      <c r="G90" s="289"/>
      <c r="H90" s="289"/>
      <c r="I90" s="289"/>
      <c r="J90" s="289"/>
      <c r="K90" s="290"/>
      <c r="L90" s="70"/>
      <c r="M90" s="67">
        <f>SUM(M88:M89)</f>
        <v>5903.83</v>
      </c>
    </row>
    <row r="91" spans="1:14" s="4" customFormat="1" ht="9.9499999999999993" customHeight="1" x14ac:dyDescent="0.2">
      <c r="A91" s="259"/>
      <c r="B91" s="259"/>
      <c r="C91" s="259"/>
      <c r="D91" s="259"/>
      <c r="E91" s="259"/>
      <c r="F91" s="259"/>
      <c r="G91" s="259"/>
      <c r="H91" s="259"/>
      <c r="I91" s="259"/>
      <c r="J91" s="259"/>
      <c r="K91" s="259"/>
      <c r="L91" s="259"/>
      <c r="M91" s="259"/>
    </row>
    <row r="92" spans="1:14" s="3" customFormat="1" ht="20.100000000000001" customHeight="1" x14ac:dyDescent="0.25">
      <c r="A92" s="32">
        <v>9</v>
      </c>
      <c r="B92" s="184"/>
      <c r="C92" s="184"/>
      <c r="D92" s="218" t="s">
        <v>41</v>
      </c>
      <c r="E92" s="219"/>
      <c r="F92" s="219"/>
      <c r="G92" s="219"/>
      <c r="H92" s="227"/>
      <c r="I92" s="218"/>
      <c r="J92" s="219"/>
      <c r="K92" s="219"/>
      <c r="L92" s="219"/>
      <c r="M92" s="227"/>
    </row>
    <row r="93" spans="1:14" s="5" customFormat="1" ht="51.75" customHeight="1" x14ac:dyDescent="0.25">
      <c r="A93" s="25" t="s">
        <v>37</v>
      </c>
      <c r="B93" s="25" t="s">
        <v>621</v>
      </c>
      <c r="C93" s="30" t="s">
        <v>931</v>
      </c>
      <c r="D93" s="194" t="s">
        <v>930</v>
      </c>
      <c r="E93" s="185"/>
      <c r="F93" s="185"/>
      <c r="G93" s="185"/>
      <c r="H93" s="185"/>
      <c r="I93" s="26" t="s">
        <v>67</v>
      </c>
      <c r="J93" s="12">
        <f>'memoria de calculo'!J276</f>
        <v>276.52</v>
      </c>
      <c r="K93" s="12">
        <v>3.55</v>
      </c>
      <c r="L93" s="12">
        <f t="shared" ref="L93:L101" si="8">K93*1.2212</f>
        <v>4.34</v>
      </c>
      <c r="M93" s="12">
        <f t="shared" ref="M93:M101" si="9">ROUND(L93*J93,2)</f>
        <v>1200.0999999999999</v>
      </c>
    </row>
    <row r="94" spans="1:14" s="5" customFormat="1" ht="51.75" customHeight="1" x14ac:dyDescent="0.25">
      <c r="A94" s="25" t="s">
        <v>103</v>
      </c>
      <c r="B94" s="25" t="s">
        <v>621</v>
      </c>
      <c r="C94" s="30" t="s">
        <v>933</v>
      </c>
      <c r="D94" s="194" t="s">
        <v>932</v>
      </c>
      <c r="E94" s="185"/>
      <c r="F94" s="185"/>
      <c r="G94" s="185"/>
      <c r="H94" s="185"/>
      <c r="I94" s="26" t="s">
        <v>67</v>
      </c>
      <c r="J94" s="12">
        <f>'memoria de calculo'!J280</f>
        <v>103.79</v>
      </c>
      <c r="K94" s="12">
        <v>7.94</v>
      </c>
      <c r="L94" s="12">
        <f>K94*1.2212</f>
        <v>9.6999999999999993</v>
      </c>
      <c r="M94" s="12">
        <f>ROUND(L94*J94,2)</f>
        <v>1006.76</v>
      </c>
    </row>
    <row r="95" spans="1:14" s="5" customFormat="1" ht="45" customHeight="1" x14ac:dyDescent="0.25">
      <c r="A95" s="25" t="s">
        <v>104</v>
      </c>
      <c r="B95" s="25" t="s">
        <v>562</v>
      </c>
      <c r="C95" s="24"/>
      <c r="D95" s="194" t="s">
        <v>937</v>
      </c>
      <c r="E95" s="185"/>
      <c r="F95" s="185"/>
      <c r="G95" s="185"/>
      <c r="H95" s="185"/>
      <c r="I95" s="26" t="s">
        <v>67</v>
      </c>
      <c r="J95" s="12">
        <f>'memoria de calculo'!J283</f>
        <v>174.6</v>
      </c>
      <c r="K95" s="12" t="e">
        <f>#REF!</f>
        <v>#REF!</v>
      </c>
      <c r="L95" s="12" t="e">
        <f t="shared" si="8"/>
        <v>#REF!</v>
      </c>
      <c r="M95" s="12" t="e">
        <f t="shared" si="9"/>
        <v>#REF!</v>
      </c>
    </row>
    <row r="96" spans="1:14" s="5" customFormat="1" ht="45" customHeight="1" x14ac:dyDescent="0.25">
      <c r="A96" s="25" t="s">
        <v>159</v>
      </c>
      <c r="B96" s="25" t="s">
        <v>656</v>
      </c>
      <c r="C96" s="24"/>
      <c r="D96" s="169" t="s">
        <v>941</v>
      </c>
      <c r="E96" s="170"/>
      <c r="F96" s="170"/>
      <c r="G96" s="170"/>
      <c r="H96" s="171"/>
      <c r="I96" s="28" t="s">
        <v>663</v>
      </c>
      <c r="J96" s="12">
        <f>'memoria de calculo'!J288</f>
        <v>88.74</v>
      </c>
      <c r="K96" s="12" t="e">
        <f>#REF!</f>
        <v>#REF!</v>
      </c>
      <c r="L96" s="12" t="e">
        <f>K96*1.2212</f>
        <v>#REF!</v>
      </c>
      <c r="M96" s="12" t="e">
        <f>ROUND(L96*J96,2)</f>
        <v>#REF!</v>
      </c>
    </row>
    <row r="97" spans="1:13" s="5" customFormat="1" ht="35.1" customHeight="1" x14ac:dyDescent="0.25">
      <c r="A97" s="25" t="s">
        <v>265</v>
      </c>
      <c r="B97" s="25" t="s">
        <v>657</v>
      </c>
      <c r="C97" s="30"/>
      <c r="D97" s="194" t="s">
        <v>942</v>
      </c>
      <c r="E97" s="185"/>
      <c r="F97" s="185"/>
      <c r="G97" s="185"/>
      <c r="H97" s="185"/>
      <c r="I97" s="26" t="s">
        <v>68</v>
      </c>
      <c r="J97" s="12">
        <f>'memoria de calculo'!J291</f>
        <v>89.34</v>
      </c>
      <c r="K97" s="12" t="e">
        <f>#REF!</f>
        <v>#REF!</v>
      </c>
      <c r="L97" s="12" t="e">
        <f t="shared" si="8"/>
        <v>#REF!</v>
      </c>
      <c r="M97" s="12" t="e">
        <f t="shared" si="9"/>
        <v>#REF!</v>
      </c>
    </row>
    <row r="98" spans="1:13" s="5" customFormat="1" ht="54.95" customHeight="1" x14ac:dyDescent="0.25">
      <c r="A98" s="25" t="s">
        <v>434</v>
      </c>
      <c r="B98" s="25" t="s">
        <v>621</v>
      </c>
      <c r="C98" s="24" t="s">
        <v>940</v>
      </c>
      <c r="D98" s="194" t="s">
        <v>938</v>
      </c>
      <c r="E98" s="185"/>
      <c r="F98" s="185"/>
      <c r="G98" s="185"/>
      <c r="H98" s="185"/>
      <c r="I98" s="26" t="s">
        <v>67</v>
      </c>
      <c r="J98" s="12">
        <f>'memoria de calculo'!J295</f>
        <v>266.72000000000003</v>
      </c>
      <c r="K98" s="12">
        <v>69.33</v>
      </c>
      <c r="L98" s="12">
        <f t="shared" si="8"/>
        <v>84.67</v>
      </c>
      <c r="M98" s="12">
        <f t="shared" si="9"/>
        <v>22583.18</v>
      </c>
    </row>
    <row r="99" spans="1:13" s="5" customFormat="1" ht="85.5" customHeight="1" x14ac:dyDescent="0.25">
      <c r="A99" s="25" t="s">
        <v>537</v>
      </c>
      <c r="B99" s="25" t="s">
        <v>621</v>
      </c>
      <c r="C99" s="30" t="s">
        <v>676</v>
      </c>
      <c r="D99" s="194" t="s">
        <v>939</v>
      </c>
      <c r="E99" s="185"/>
      <c r="F99" s="185"/>
      <c r="G99" s="185"/>
      <c r="H99" s="185"/>
      <c r="I99" s="26" t="s">
        <v>67</v>
      </c>
      <c r="J99" s="12">
        <f>'memoria de calculo'!J298</f>
        <v>356.06</v>
      </c>
      <c r="K99" s="12">
        <v>27.48</v>
      </c>
      <c r="L99" s="12">
        <f t="shared" si="8"/>
        <v>33.56</v>
      </c>
      <c r="M99" s="12">
        <f t="shared" si="9"/>
        <v>11949.37</v>
      </c>
    </row>
    <row r="100" spans="1:13" s="5" customFormat="1" ht="63" customHeight="1" x14ac:dyDescent="0.25">
      <c r="A100" s="25" t="s">
        <v>935</v>
      </c>
      <c r="B100" s="25" t="s">
        <v>621</v>
      </c>
      <c r="C100" s="30" t="s">
        <v>678</v>
      </c>
      <c r="D100" s="194" t="s">
        <v>677</v>
      </c>
      <c r="E100" s="185"/>
      <c r="F100" s="185"/>
      <c r="G100" s="185"/>
      <c r="H100" s="185"/>
      <c r="I100" s="26" t="s">
        <v>67</v>
      </c>
      <c r="J100" s="12">
        <f>'memoria de calculo'!J301</f>
        <v>56.97</v>
      </c>
      <c r="K100" s="12">
        <v>32.229999999999997</v>
      </c>
      <c r="L100" s="12">
        <f t="shared" si="8"/>
        <v>39.36</v>
      </c>
      <c r="M100" s="12">
        <f t="shared" si="9"/>
        <v>2242.34</v>
      </c>
    </row>
    <row r="101" spans="1:13" s="5" customFormat="1" ht="45" customHeight="1" x14ac:dyDescent="0.25">
      <c r="A101" s="25" t="s">
        <v>1035</v>
      </c>
      <c r="B101" s="25" t="s">
        <v>621</v>
      </c>
      <c r="C101" s="30" t="s">
        <v>944</v>
      </c>
      <c r="D101" s="194" t="s">
        <v>943</v>
      </c>
      <c r="E101" s="185"/>
      <c r="F101" s="185"/>
      <c r="G101" s="185"/>
      <c r="H101" s="185"/>
      <c r="I101" s="26" t="s">
        <v>67</v>
      </c>
      <c r="J101" s="12">
        <f>'memoria de calculo'!J305</f>
        <v>9.9</v>
      </c>
      <c r="K101" s="12">
        <v>184.54</v>
      </c>
      <c r="L101" s="12">
        <f t="shared" si="8"/>
        <v>225.36</v>
      </c>
      <c r="M101" s="12">
        <f t="shared" si="9"/>
        <v>2231.06</v>
      </c>
    </row>
    <row r="102" spans="1:13" s="10" customFormat="1" ht="20.100000000000001" customHeight="1" x14ac:dyDescent="0.25">
      <c r="A102" s="288" t="s">
        <v>27</v>
      </c>
      <c r="B102" s="289"/>
      <c r="C102" s="289"/>
      <c r="D102" s="289"/>
      <c r="E102" s="289"/>
      <c r="F102" s="289"/>
      <c r="G102" s="289"/>
      <c r="H102" s="289"/>
      <c r="I102" s="289"/>
      <c r="J102" s="289"/>
      <c r="K102" s="290"/>
      <c r="L102" s="70"/>
      <c r="M102" s="67" t="e">
        <f>SUM(M93:M101)</f>
        <v>#REF!</v>
      </c>
    </row>
    <row r="103" spans="1:13" s="4" customFormat="1" ht="9.9499999999999993" customHeight="1" x14ac:dyDescent="0.2">
      <c r="A103" s="259"/>
      <c r="B103" s="259"/>
      <c r="C103" s="259"/>
      <c r="D103" s="259"/>
      <c r="E103" s="259"/>
      <c r="F103" s="259"/>
      <c r="G103" s="259"/>
      <c r="H103" s="259"/>
      <c r="I103" s="259"/>
      <c r="J103" s="259"/>
      <c r="K103" s="259"/>
      <c r="L103" s="259"/>
      <c r="M103" s="259"/>
    </row>
    <row r="104" spans="1:13" s="3" customFormat="1" ht="20.100000000000001" customHeight="1" x14ac:dyDescent="0.25">
      <c r="A104" s="32">
        <v>10</v>
      </c>
      <c r="B104" s="184"/>
      <c r="C104" s="184"/>
      <c r="D104" s="218" t="s">
        <v>43</v>
      </c>
      <c r="E104" s="219"/>
      <c r="F104" s="219"/>
      <c r="G104" s="219"/>
      <c r="H104" s="227"/>
      <c r="I104" s="218"/>
      <c r="J104" s="219"/>
      <c r="K104" s="219"/>
      <c r="L104" s="219"/>
      <c r="M104" s="227"/>
    </row>
    <row r="105" spans="1:13" s="3" customFormat="1" ht="52.5" customHeight="1" x14ac:dyDescent="0.25">
      <c r="A105" s="25" t="s">
        <v>594</v>
      </c>
      <c r="B105" s="25" t="s">
        <v>621</v>
      </c>
      <c r="C105" s="24" t="s">
        <v>794</v>
      </c>
      <c r="D105" s="194" t="s">
        <v>793</v>
      </c>
      <c r="E105" s="185"/>
      <c r="F105" s="185"/>
      <c r="G105" s="185"/>
      <c r="H105" s="185"/>
      <c r="I105" s="28" t="s">
        <v>753</v>
      </c>
      <c r="J105" s="12">
        <f>'memoria de calculo'!J310</f>
        <v>11</v>
      </c>
      <c r="K105" s="12">
        <v>307.04000000000002</v>
      </c>
      <c r="L105" s="12">
        <f t="shared" ref="L105:L110" si="10">K105*1.2212</f>
        <v>374.96</v>
      </c>
      <c r="M105" s="12">
        <f t="shared" ref="M105:M110" si="11">ROUND(L105*J105,2)</f>
        <v>4124.5600000000004</v>
      </c>
    </row>
    <row r="106" spans="1:13" s="3" customFormat="1" ht="52.5" customHeight="1" x14ac:dyDescent="0.25">
      <c r="A106" s="25" t="s">
        <v>595</v>
      </c>
      <c r="B106" s="25" t="s">
        <v>621</v>
      </c>
      <c r="C106" s="24" t="s">
        <v>948</v>
      </c>
      <c r="D106" s="194" t="s">
        <v>947</v>
      </c>
      <c r="E106" s="185"/>
      <c r="F106" s="185"/>
      <c r="G106" s="185"/>
      <c r="H106" s="185"/>
      <c r="I106" s="28" t="s">
        <v>663</v>
      </c>
      <c r="J106" s="12">
        <f>'memoria de calculo'!J313</f>
        <v>11</v>
      </c>
      <c r="K106" s="12">
        <v>31.42</v>
      </c>
      <c r="L106" s="12">
        <f>K106*1.2212</f>
        <v>38.369999999999997</v>
      </c>
      <c r="M106" s="12">
        <f t="shared" si="11"/>
        <v>422.07</v>
      </c>
    </row>
    <row r="107" spans="1:13" s="5" customFormat="1" ht="54.95" customHeight="1" x14ac:dyDescent="0.25">
      <c r="A107" s="25" t="s">
        <v>596</v>
      </c>
      <c r="B107" s="25" t="s">
        <v>621</v>
      </c>
      <c r="C107" s="24" t="s">
        <v>946</v>
      </c>
      <c r="D107" s="194" t="s">
        <v>945</v>
      </c>
      <c r="E107" s="185"/>
      <c r="F107" s="185"/>
      <c r="G107" s="185"/>
      <c r="H107" s="185"/>
      <c r="I107" s="26" t="s">
        <v>67</v>
      </c>
      <c r="J107" s="12">
        <f>'memoria de calculo'!J316</f>
        <v>7</v>
      </c>
      <c r="K107" s="12">
        <v>79.3</v>
      </c>
      <c r="L107" s="12">
        <f t="shared" si="10"/>
        <v>96.84</v>
      </c>
      <c r="M107" s="12">
        <f t="shared" si="11"/>
        <v>677.88</v>
      </c>
    </row>
    <row r="108" spans="1:13" s="5" customFormat="1" ht="45" customHeight="1" x14ac:dyDescent="0.25">
      <c r="A108" s="25" t="s">
        <v>732</v>
      </c>
      <c r="B108" s="25" t="s">
        <v>658</v>
      </c>
      <c r="C108" s="24"/>
      <c r="D108" s="194" t="s">
        <v>949</v>
      </c>
      <c r="E108" s="185"/>
      <c r="F108" s="185"/>
      <c r="G108" s="185"/>
      <c r="H108" s="185"/>
      <c r="I108" s="28" t="s">
        <v>67</v>
      </c>
      <c r="J108" s="12">
        <f>'memoria de calculo'!J319</f>
        <v>2</v>
      </c>
      <c r="K108" s="12" t="e">
        <f>#REF!</f>
        <v>#REF!</v>
      </c>
      <c r="L108" s="12" t="e">
        <f t="shared" si="10"/>
        <v>#REF!</v>
      </c>
      <c r="M108" s="12" t="e">
        <f t="shared" si="11"/>
        <v>#REF!</v>
      </c>
    </row>
    <row r="109" spans="1:13" s="5" customFormat="1" ht="66" customHeight="1" x14ac:dyDescent="0.25">
      <c r="A109" s="25" t="s">
        <v>733</v>
      </c>
      <c r="B109" s="25" t="s">
        <v>621</v>
      </c>
      <c r="C109" s="24" t="s">
        <v>951</v>
      </c>
      <c r="D109" s="194" t="s">
        <v>950</v>
      </c>
      <c r="E109" s="185"/>
      <c r="F109" s="185"/>
      <c r="G109" s="185"/>
      <c r="H109" s="185"/>
      <c r="I109" s="28" t="s">
        <v>68</v>
      </c>
      <c r="J109" s="12">
        <f>'memoria de calculo'!J323</f>
        <v>3</v>
      </c>
      <c r="K109" s="12">
        <v>20.54</v>
      </c>
      <c r="L109" s="12">
        <f t="shared" si="10"/>
        <v>25.08</v>
      </c>
      <c r="M109" s="12">
        <f t="shared" si="11"/>
        <v>75.239999999999995</v>
      </c>
    </row>
    <row r="110" spans="1:13" s="5" customFormat="1" ht="45" customHeight="1" x14ac:dyDescent="0.25">
      <c r="A110" s="25" t="s">
        <v>1034</v>
      </c>
      <c r="B110" s="25" t="s">
        <v>621</v>
      </c>
      <c r="C110" s="24" t="s">
        <v>953</v>
      </c>
      <c r="D110" s="194" t="s">
        <v>952</v>
      </c>
      <c r="E110" s="185"/>
      <c r="F110" s="185"/>
      <c r="G110" s="185"/>
      <c r="H110" s="185"/>
      <c r="I110" s="26" t="s">
        <v>68</v>
      </c>
      <c r="J110" s="12">
        <f>'memoria de calculo'!J327</f>
        <v>1</v>
      </c>
      <c r="K110" s="12">
        <v>76.42</v>
      </c>
      <c r="L110" s="12">
        <f t="shared" si="10"/>
        <v>93.32</v>
      </c>
      <c r="M110" s="12">
        <f t="shared" si="11"/>
        <v>93.32</v>
      </c>
    </row>
    <row r="111" spans="1:13" s="10" customFormat="1" ht="20.100000000000001" customHeight="1" x14ac:dyDescent="0.25">
      <c r="A111" s="288" t="s">
        <v>27</v>
      </c>
      <c r="B111" s="289"/>
      <c r="C111" s="289"/>
      <c r="D111" s="289"/>
      <c r="E111" s="289"/>
      <c r="F111" s="289"/>
      <c r="G111" s="289"/>
      <c r="H111" s="289"/>
      <c r="I111" s="289"/>
      <c r="J111" s="289"/>
      <c r="K111" s="290"/>
      <c r="L111" s="70"/>
      <c r="M111" s="67" t="e">
        <f>SUM(M105:M110)</f>
        <v>#REF!</v>
      </c>
    </row>
    <row r="112" spans="1:13" s="4" customFormat="1" ht="9.9499999999999993" customHeight="1" x14ac:dyDescent="0.2">
      <c r="A112" s="259"/>
      <c r="B112" s="259"/>
      <c r="C112" s="259"/>
      <c r="D112" s="259"/>
      <c r="E112" s="259"/>
      <c r="F112" s="259"/>
      <c r="G112" s="259"/>
      <c r="H112" s="259"/>
      <c r="I112" s="259"/>
      <c r="J112" s="259"/>
      <c r="K112" s="259"/>
      <c r="L112" s="259"/>
      <c r="M112" s="259"/>
    </row>
    <row r="113" spans="1:13" s="3" customFormat="1" ht="20.100000000000001" customHeight="1" x14ac:dyDescent="0.25">
      <c r="A113" s="32">
        <v>11</v>
      </c>
      <c r="B113" s="184"/>
      <c r="C113" s="184"/>
      <c r="D113" s="218" t="s">
        <v>45</v>
      </c>
      <c r="E113" s="219"/>
      <c r="F113" s="219"/>
      <c r="G113" s="219"/>
      <c r="H113" s="227"/>
      <c r="I113" s="218"/>
      <c r="J113" s="219"/>
      <c r="K113" s="219"/>
      <c r="L113" s="219"/>
      <c r="M113" s="227"/>
    </row>
    <row r="114" spans="1:13" s="5" customFormat="1" ht="35.1" customHeight="1" x14ac:dyDescent="0.25">
      <c r="A114" s="25" t="s">
        <v>40</v>
      </c>
      <c r="B114" s="25" t="s">
        <v>621</v>
      </c>
      <c r="C114" s="30" t="s">
        <v>955</v>
      </c>
      <c r="D114" s="194" t="s">
        <v>954</v>
      </c>
      <c r="E114" s="185"/>
      <c r="F114" s="185"/>
      <c r="G114" s="185"/>
      <c r="H114" s="185"/>
      <c r="I114" s="28" t="s">
        <v>68</v>
      </c>
      <c r="J114" s="12">
        <f>48.43+10.91</f>
        <v>59.34</v>
      </c>
      <c r="K114" s="12">
        <v>21.21</v>
      </c>
      <c r="L114" s="12">
        <f t="shared" ref="L114:L138" si="12">K114*1.2212</f>
        <v>25.9</v>
      </c>
      <c r="M114" s="12">
        <f t="shared" ref="M114:M138" si="13">ROUND(L114*J114,2)</f>
        <v>1536.91</v>
      </c>
    </row>
    <row r="115" spans="1:13" s="5" customFormat="1" ht="35.1" customHeight="1" x14ac:dyDescent="0.25">
      <c r="A115" s="25" t="s">
        <v>531</v>
      </c>
      <c r="B115" s="25" t="s">
        <v>621</v>
      </c>
      <c r="C115" s="30" t="s">
        <v>957</v>
      </c>
      <c r="D115" s="194" t="s">
        <v>956</v>
      </c>
      <c r="E115" s="185"/>
      <c r="F115" s="185"/>
      <c r="G115" s="185"/>
      <c r="H115" s="185"/>
      <c r="I115" s="28" t="s">
        <v>68</v>
      </c>
      <c r="J115" s="12">
        <f>'memoria de calculo'!J333</f>
        <v>1</v>
      </c>
      <c r="K115" s="12">
        <v>32</v>
      </c>
      <c r="L115" s="12">
        <f t="shared" si="12"/>
        <v>39.08</v>
      </c>
      <c r="M115" s="12">
        <f t="shared" si="13"/>
        <v>39.08</v>
      </c>
    </row>
    <row r="116" spans="1:13" s="5" customFormat="1" ht="35.1" customHeight="1" x14ac:dyDescent="0.25">
      <c r="A116" s="25" t="s">
        <v>532</v>
      </c>
      <c r="B116" s="25" t="s">
        <v>621</v>
      </c>
      <c r="C116" s="30" t="s">
        <v>959</v>
      </c>
      <c r="D116" s="194" t="s">
        <v>958</v>
      </c>
      <c r="E116" s="185"/>
      <c r="F116" s="185"/>
      <c r="G116" s="185"/>
      <c r="H116" s="185"/>
      <c r="I116" s="28" t="s">
        <v>68</v>
      </c>
      <c r="J116" s="12">
        <f>'memoria de calculo'!J336</f>
        <v>1</v>
      </c>
      <c r="K116" s="12">
        <v>74.94</v>
      </c>
      <c r="L116" s="12">
        <f t="shared" si="12"/>
        <v>91.52</v>
      </c>
      <c r="M116" s="12">
        <f t="shared" si="13"/>
        <v>91.52</v>
      </c>
    </row>
    <row r="117" spans="1:13" s="5" customFormat="1" ht="35.1" customHeight="1" x14ac:dyDescent="0.25">
      <c r="A117" s="25" t="s">
        <v>597</v>
      </c>
      <c r="B117" s="25" t="s">
        <v>621</v>
      </c>
      <c r="C117" s="30" t="s">
        <v>961</v>
      </c>
      <c r="D117" s="194" t="s">
        <v>960</v>
      </c>
      <c r="E117" s="185"/>
      <c r="F117" s="185"/>
      <c r="G117" s="185"/>
      <c r="H117" s="185"/>
      <c r="I117" s="28" t="s">
        <v>251</v>
      </c>
      <c r="J117" s="12">
        <v>13</v>
      </c>
      <c r="K117" s="12">
        <v>8.3800000000000008</v>
      </c>
      <c r="L117" s="12">
        <f t="shared" si="12"/>
        <v>10.23</v>
      </c>
      <c r="M117" s="12">
        <f t="shared" si="13"/>
        <v>132.99</v>
      </c>
    </row>
    <row r="118" spans="1:13" s="5" customFormat="1" ht="35.1" customHeight="1" x14ac:dyDescent="0.25">
      <c r="A118" s="25" t="s">
        <v>598</v>
      </c>
      <c r="B118" s="25" t="s">
        <v>621</v>
      </c>
      <c r="C118" s="30" t="s">
        <v>963</v>
      </c>
      <c r="D118" s="194" t="s">
        <v>962</v>
      </c>
      <c r="E118" s="185"/>
      <c r="F118" s="185"/>
      <c r="G118" s="185"/>
      <c r="H118" s="185"/>
      <c r="I118" s="28" t="s">
        <v>251</v>
      </c>
      <c r="J118" s="12">
        <v>3</v>
      </c>
      <c r="K118" s="12">
        <v>3.68</v>
      </c>
      <c r="L118" s="12">
        <f t="shared" si="12"/>
        <v>4.49</v>
      </c>
      <c r="M118" s="12">
        <f t="shared" si="13"/>
        <v>13.47</v>
      </c>
    </row>
    <row r="119" spans="1:13" s="5" customFormat="1" ht="34.5" customHeight="1" x14ac:dyDescent="0.25">
      <c r="A119" s="25" t="s">
        <v>599</v>
      </c>
      <c r="B119" s="25" t="s">
        <v>621</v>
      </c>
      <c r="C119" s="30" t="s">
        <v>965</v>
      </c>
      <c r="D119" s="194" t="s">
        <v>964</v>
      </c>
      <c r="E119" s="185"/>
      <c r="F119" s="185"/>
      <c r="G119" s="185"/>
      <c r="H119" s="185"/>
      <c r="I119" s="28" t="s">
        <v>251</v>
      </c>
      <c r="J119" s="12">
        <v>10</v>
      </c>
      <c r="K119" s="12">
        <v>159.07</v>
      </c>
      <c r="L119" s="12">
        <f t="shared" si="12"/>
        <v>194.26</v>
      </c>
      <c r="M119" s="12">
        <f t="shared" si="13"/>
        <v>1942.6</v>
      </c>
    </row>
    <row r="120" spans="1:13" s="5" customFormat="1" ht="54" customHeight="1" x14ac:dyDescent="0.25">
      <c r="A120" s="25" t="s">
        <v>600</v>
      </c>
      <c r="B120" s="25" t="s">
        <v>621</v>
      </c>
      <c r="C120" s="30" t="s">
        <v>967</v>
      </c>
      <c r="D120" s="194" t="s">
        <v>966</v>
      </c>
      <c r="E120" s="185"/>
      <c r="F120" s="185"/>
      <c r="G120" s="185"/>
      <c r="H120" s="185"/>
      <c r="I120" s="28" t="s">
        <v>251</v>
      </c>
      <c r="J120" s="12">
        <f>'memoria de calculo'!J348</f>
        <v>5</v>
      </c>
      <c r="K120" s="12">
        <v>6.64</v>
      </c>
      <c r="L120" s="12">
        <f t="shared" si="12"/>
        <v>8.11</v>
      </c>
      <c r="M120" s="12">
        <f t="shared" si="13"/>
        <v>40.549999999999997</v>
      </c>
    </row>
    <row r="121" spans="1:13" s="5" customFormat="1" ht="49.5" customHeight="1" x14ac:dyDescent="0.25">
      <c r="A121" s="25" t="s">
        <v>875</v>
      </c>
      <c r="B121" s="25" t="s">
        <v>621</v>
      </c>
      <c r="C121" s="30" t="s">
        <v>969</v>
      </c>
      <c r="D121" s="194" t="s">
        <v>968</v>
      </c>
      <c r="E121" s="185"/>
      <c r="F121" s="185"/>
      <c r="G121" s="185"/>
      <c r="H121" s="185"/>
      <c r="I121" s="28" t="s">
        <v>251</v>
      </c>
      <c r="J121" s="12">
        <v>3</v>
      </c>
      <c r="K121" s="12">
        <v>16.12</v>
      </c>
      <c r="L121" s="12">
        <f t="shared" si="12"/>
        <v>19.690000000000001</v>
      </c>
      <c r="M121" s="12">
        <f t="shared" si="13"/>
        <v>59.07</v>
      </c>
    </row>
    <row r="122" spans="1:13" s="5" customFormat="1" ht="27" customHeight="1" x14ac:dyDescent="0.25">
      <c r="A122" s="25" t="s">
        <v>876</v>
      </c>
      <c r="B122" s="25" t="s">
        <v>621</v>
      </c>
      <c r="C122" s="30" t="s">
        <v>971</v>
      </c>
      <c r="D122" s="194" t="s">
        <v>970</v>
      </c>
      <c r="E122" s="185"/>
      <c r="F122" s="185"/>
      <c r="G122" s="185"/>
      <c r="H122" s="185"/>
      <c r="I122" s="28" t="s">
        <v>251</v>
      </c>
      <c r="J122" s="12">
        <v>3</v>
      </c>
      <c r="K122" s="12">
        <v>83.94</v>
      </c>
      <c r="L122" s="12">
        <f t="shared" si="12"/>
        <v>102.51</v>
      </c>
      <c r="M122" s="12">
        <f t="shared" si="13"/>
        <v>307.52999999999997</v>
      </c>
    </row>
    <row r="123" spans="1:13" s="5" customFormat="1" ht="27" customHeight="1" x14ac:dyDescent="0.25">
      <c r="A123" s="25" t="s">
        <v>877</v>
      </c>
      <c r="B123" s="25" t="s">
        <v>621</v>
      </c>
      <c r="C123" s="30" t="s">
        <v>973</v>
      </c>
      <c r="D123" s="194" t="s">
        <v>972</v>
      </c>
      <c r="E123" s="185"/>
      <c r="F123" s="185"/>
      <c r="G123" s="185"/>
      <c r="H123" s="185"/>
      <c r="I123" s="28" t="s">
        <v>251</v>
      </c>
      <c r="J123" s="12">
        <v>2</v>
      </c>
      <c r="K123" s="12">
        <v>13.15</v>
      </c>
      <c r="L123" s="12">
        <f t="shared" si="12"/>
        <v>16.059999999999999</v>
      </c>
      <c r="M123" s="12">
        <f t="shared" si="13"/>
        <v>32.119999999999997</v>
      </c>
    </row>
    <row r="124" spans="1:13" s="5" customFormat="1" ht="27" customHeight="1" x14ac:dyDescent="0.25">
      <c r="A124" s="25" t="s">
        <v>878</v>
      </c>
      <c r="B124" s="25" t="s">
        <v>621</v>
      </c>
      <c r="C124" s="30" t="s">
        <v>975</v>
      </c>
      <c r="D124" s="194" t="s">
        <v>974</v>
      </c>
      <c r="E124" s="185"/>
      <c r="F124" s="185"/>
      <c r="G124" s="185"/>
      <c r="H124" s="185"/>
      <c r="I124" s="28" t="s">
        <v>251</v>
      </c>
      <c r="J124" s="12">
        <v>4</v>
      </c>
      <c r="K124" s="12">
        <v>9.07</v>
      </c>
      <c r="L124" s="12">
        <f t="shared" si="12"/>
        <v>11.08</v>
      </c>
      <c r="M124" s="12">
        <f t="shared" si="13"/>
        <v>44.32</v>
      </c>
    </row>
    <row r="125" spans="1:13" s="5" customFormat="1" ht="27" customHeight="1" x14ac:dyDescent="0.25">
      <c r="A125" s="25" t="s">
        <v>879</v>
      </c>
      <c r="B125" s="25" t="s">
        <v>621</v>
      </c>
      <c r="C125" s="30" t="s">
        <v>979</v>
      </c>
      <c r="D125" s="194" t="s">
        <v>978</v>
      </c>
      <c r="E125" s="185"/>
      <c r="F125" s="185"/>
      <c r="G125" s="185"/>
      <c r="H125" s="185"/>
      <c r="I125" s="28" t="s">
        <v>251</v>
      </c>
      <c r="J125" s="12">
        <v>1</v>
      </c>
      <c r="K125" s="12">
        <v>232.9</v>
      </c>
      <c r="L125" s="12">
        <f t="shared" si="12"/>
        <v>284.42</v>
      </c>
      <c r="M125" s="12">
        <f t="shared" si="13"/>
        <v>284.42</v>
      </c>
    </row>
    <row r="126" spans="1:13" s="5" customFormat="1" ht="27" customHeight="1" x14ac:dyDescent="0.25">
      <c r="A126" s="25" t="s">
        <v>880</v>
      </c>
      <c r="B126" s="25" t="s">
        <v>621</v>
      </c>
      <c r="C126" s="30" t="s">
        <v>977</v>
      </c>
      <c r="D126" s="194" t="s">
        <v>976</v>
      </c>
      <c r="E126" s="185"/>
      <c r="F126" s="185"/>
      <c r="G126" s="185"/>
      <c r="H126" s="185"/>
      <c r="I126" s="28" t="s">
        <v>251</v>
      </c>
      <c r="J126" s="12">
        <v>2</v>
      </c>
      <c r="K126" s="12">
        <v>200.48</v>
      </c>
      <c r="L126" s="12">
        <f t="shared" si="12"/>
        <v>244.83</v>
      </c>
      <c r="M126" s="12">
        <f t="shared" si="13"/>
        <v>489.66</v>
      </c>
    </row>
    <row r="127" spans="1:13" s="5" customFormat="1" ht="27" customHeight="1" x14ac:dyDescent="0.25">
      <c r="A127" s="25" t="s">
        <v>881</v>
      </c>
      <c r="B127" s="25" t="s">
        <v>621</v>
      </c>
      <c r="C127" s="30" t="s">
        <v>985</v>
      </c>
      <c r="D127" s="194" t="s">
        <v>984</v>
      </c>
      <c r="E127" s="185"/>
      <c r="F127" s="185"/>
      <c r="G127" s="185"/>
      <c r="H127" s="185"/>
      <c r="I127" s="28" t="s">
        <v>251</v>
      </c>
      <c r="J127" s="12">
        <v>3</v>
      </c>
      <c r="K127" s="12">
        <v>12.28</v>
      </c>
      <c r="L127" s="12">
        <f t="shared" si="12"/>
        <v>15</v>
      </c>
      <c r="M127" s="12">
        <f t="shared" si="13"/>
        <v>45</v>
      </c>
    </row>
    <row r="128" spans="1:13" s="5" customFormat="1" ht="27" customHeight="1" x14ac:dyDescent="0.25">
      <c r="A128" s="25" t="s">
        <v>882</v>
      </c>
      <c r="B128" s="25" t="s">
        <v>621</v>
      </c>
      <c r="C128" s="30" t="s">
        <v>987</v>
      </c>
      <c r="D128" s="194" t="s">
        <v>986</v>
      </c>
      <c r="E128" s="185"/>
      <c r="F128" s="185"/>
      <c r="G128" s="185"/>
      <c r="H128" s="185"/>
      <c r="I128" s="28" t="s">
        <v>251</v>
      </c>
      <c r="J128" s="12">
        <v>1</v>
      </c>
      <c r="K128" s="12">
        <v>15.01</v>
      </c>
      <c r="L128" s="12">
        <f t="shared" si="12"/>
        <v>18.329999999999998</v>
      </c>
      <c r="M128" s="12">
        <f t="shared" si="13"/>
        <v>18.329999999999998</v>
      </c>
    </row>
    <row r="129" spans="1:13" s="5" customFormat="1" ht="27" customHeight="1" x14ac:dyDescent="0.25">
      <c r="A129" s="25" t="s">
        <v>883</v>
      </c>
      <c r="B129" s="25" t="s">
        <v>621</v>
      </c>
      <c r="C129" s="30" t="s">
        <v>841</v>
      </c>
      <c r="D129" s="194" t="s">
        <v>840</v>
      </c>
      <c r="E129" s="185"/>
      <c r="F129" s="185"/>
      <c r="G129" s="185"/>
      <c r="H129" s="185"/>
      <c r="I129" s="28" t="s">
        <v>251</v>
      </c>
      <c r="J129" s="12">
        <v>1</v>
      </c>
      <c r="K129" s="12">
        <v>151.80000000000001</v>
      </c>
      <c r="L129" s="12">
        <f t="shared" si="12"/>
        <v>185.38</v>
      </c>
      <c r="M129" s="12">
        <f t="shared" si="13"/>
        <v>185.38</v>
      </c>
    </row>
    <row r="130" spans="1:13" s="5" customFormat="1" ht="27" customHeight="1" x14ac:dyDescent="0.25">
      <c r="A130" s="25" t="s">
        <v>884</v>
      </c>
      <c r="B130" s="25" t="s">
        <v>621</v>
      </c>
      <c r="C130" s="30" t="s">
        <v>989</v>
      </c>
      <c r="D130" s="194" t="s">
        <v>988</v>
      </c>
      <c r="E130" s="185"/>
      <c r="F130" s="185"/>
      <c r="G130" s="185"/>
      <c r="H130" s="185"/>
      <c r="I130" s="28" t="s">
        <v>251</v>
      </c>
      <c r="J130" s="12">
        <v>2</v>
      </c>
      <c r="K130" s="12">
        <v>86.72</v>
      </c>
      <c r="L130" s="12">
        <f t="shared" si="12"/>
        <v>105.9</v>
      </c>
      <c r="M130" s="12">
        <f t="shared" si="13"/>
        <v>211.8</v>
      </c>
    </row>
    <row r="131" spans="1:13" s="5" customFormat="1" ht="27" customHeight="1" x14ac:dyDescent="0.25">
      <c r="A131" s="25" t="s">
        <v>885</v>
      </c>
      <c r="B131" s="25" t="s">
        <v>621</v>
      </c>
      <c r="C131" s="30" t="s">
        <v>991</v>
      </c>
      <c r="D131" s="194" t="s">
        <v>990</v>
      </c>
      <c r="E131" s="185"/>
      <c r="F131" s="185"/>
      <c r="G131" s="185"/>
      <c r="H131" s="185"/>
      <c r="I131" s="28" t="s">
        <v>251</v>
      </c>
      <c r="J131" s="12">
        <v>3</v>
      </c>
      <c r="K131" s="12">
        <v>19.91</v>
      </c>
      <c r="L131" s="12">
        <f t="shared" si="12"/>
        <v>24.31</v>
      </c>
      <c r="M131" s="12">
        <f t="shared" si="13"/>
        <v>72.930000000000007</v>
      </c>
    </row>
    <row r="132" spans="1:13" s="5" customFormat="1" ht="27" customHeight="1" x14ac:dyDescent="0.25">
      <c r="A132" s="25" t="s">
        <v>1001</v>
      </c>
      <c r="B132" s="25" t="s">
        <v>621</v>
      </c>
      <c r="C132" s="30" t="s">
        <v>981</v>
      </c>
      <c r="D132" s="194" t="s">
        <v>980</v>
      </c>
      <c r="E132" s="185"/>
      <c r="F132" s="185"/>
      <c r="G132" s="185"/>
      <c r="H132" s="185"/>
      <c r="I132" s="28" t="s">
        <v>251</v>
      </c>
      <c r="J132" s="12">
        <f>2.32+2.44+13.5+3.59+2.65</f>
        <v>24.5</v>
      </c>
      <c r="K132" s="12">
        <v>22.47</v>
      </c>
      <c r="L132" s="12">
        <f t="shared" si="12"/>
        <v>27.44</v>
      </c>
      <c r="M132" s="12">
        <f t="shared" si="13"/>
        <v>672.28</v>
      </c>
    </row>
    <row r="133" spans="1:13" s="5" customFormat="1" ht="40.5" customHeight="1" x14ac:dyDescent="0.25">
      <c r="A133" s="25" t="s">
        <v>1085</v>
      </c>
      <c r="B133" s="25" t="s">
        <v>621</v>
      </c>
      <c r="C133" s="30" t="s">
        <v>818</v>
      </c>
      <c r="D133" s="194" t="s">
        <v>817</v>
      </c>
      <c r="E133" s="185"/>
      <c r="F133" s="185"/>
      <c r="G133" s="185"/>
      <c r="H133" s="185"/>
      <c r="I133" s="28" t="s">
        <v>68</v>
      </c>
      <c r="J133" s="12">
        <f>3.15+8.75+5.2+6.18+5.98+6.41+2.37+7.18+9.31+1.09+2.59+5.51+1.48</f>
        <v>65.2</v>
      </c>
      <c r="K133" s="12">
        <v>60.97</v>
      </c>
      <c r="L133" s="12">
        <f t="shared" si="12"/>
        <v>74.459999999999994</v>
      </c>
      <c r="M133" s="12">
        <f t="shared" si="13"/>
        <v>4854.79</v>
      </c>
    </row>
    <row r="134" spans="1:13" s="5" customFormat="1" ht="41.25" customHeight="1" x14ac:dyDescent="0.25">
      <c r="A134" s="25" t="s">
        <v>1086</v>
      </c>
      <c r="B134" s="25" t="s">
        <v>621</v>
      </c>
      <c r="C134" s="30" t="s">
        <v>1089</v>
      </c>
      <c r="D134" s="194" t="s">
        <v>1088</v>
      </c>
      <c r="E134" s="185"/>
      <c r="F134" s="185"/>
      <c r="G134" s="185"/>
      <c r="H134" s="185"/>
      <c r="I134" s="28" t="s">
        <v>68</v>
      </c>
      <c r="J134" s="12">
        <f>0.86+0.52+2.54+0.82+1.21+2.29+0.54+1+0.37+0.4+0.73+0.56+0.4+0.25</f>
        <v>12.49</v>
      </c>
      <c r="K134" s="12">
        <v>31.91</v>
      </c>
      <c r="L134" s="12">
        <f t="shared" si="12"/>
        <v>38.97</v>
      </c>
      <c r="M134" s="12">
        <f t="shared" si="13"/>
        <v>486.74</v>
      </c>
    </row>
    <row r="135" spans="1:13" s="5" customFormat="1" ht="46.5" customHeight="1" x14ac:dyDescent="0.25">
      <c r="A135" s="25" t="s">
        <v>1087</v>
      </c>
      <c r="B135" s="25" t="s">
        <v>621</v>
      </c>
      <c r="C135" s="30" t="s">
        <v>1093</v>
      </c>
      <c r="D135" s="194" t="s">
        <v>1092</v>
      </c>
      <c r="E135" s="185"/>
      <c r="F135" s="185"/>
      <c r="G135" s="185"/>
      <c r="H135" s="185"/>
      <c r="I135" s="28" t="s">
        <v>68</v>
      </c>
      <c r="J135" s="12">
        <f>0.72+1.72+0.36+1.05+1.76+2.16+0.4</f>
        <v>8.17</v>
      </c>
      <c r="K135" s="12">
        <v>20.58</v>
      </c>
      <c r="L135" s="12">
        <f t="shared" si="12"/>
        <v>25.13</v>
      </c>
      <c r="M135" s="12">
        <f t="shared" si="13"/>
        <v>205.31</v>
      </c>
    </row>
    <row r="136" spans="1:13" s="5" customFormat="1" ht="72.75" customHeight="1" x14ac:dyDescent="0.25">
      <c r="A136" s="25" t="s">
        <v>1090</v>
      </c>
      <c r="B136" s="25" t="s">
        <v>621</v>
      </c>
      <c r="C136" s="30" t="s">
        <v>824</v>
      </c>
      <c r="D136" s="194" t="s">
        <v>1094</v>
      </c>
      <c r="E136" s="185"/>
      <c r="F136" s="185"/>
      <c r="G136" s="185"/>
      <c r="H136" s="185"/>
      <c r="I136" s="28" t="s">
        <v>68</v>
      </c>
      <c r="J136" s="12">
        <f>0.66+5.18+0.45+0.76+0.51+3.77</f>
        <v>11.33</v>
      </c>
      <c r="K136" s="12">
        <v>42.58</v>
      </c>
      <c r="L136" s="12">
        <f t="shared" si="12"/>
        <v>52</v>
      </c>
      <c r="M136" s="12">
        <f t="shared" si="13"/>
        <v>589.16</v>
      </c>
    </row>
    <row r="137" spans="1:13" s="5" customFormat="1" ht="45" customHeight="1" x14ac:dyDescent="0.25">
      <c r="A137" s="25" t="s">
        <v>1091</v>
      </c>
      <c r="B137" s="25" t="s">
        <v>621</v>
      </c>
      <c r="C137" s="30" t="s">
        <v>1096</v>
      </c>
      <c r="D137" s="194" t="s">
        <v>1095</v>
      </c>
      <c r="E137" s="185"/>
      <c r="F137" s="185"/>
      <c r="G137" s="185"/>
      <c r="H137" s="185"/>
      <c r="I137" s="28" t="s">
        <v>251</v>
      </c>
      <c r="J137" s="12">
        <v>9</v>
      </c>
      <c r="K137" s="12">
        <v>410.95</v>
      </c>
      <c r="L137" s="12">
        <f t="shared" si="12"/>
        <v>501.85</v>
      </c>
      <c r="M137" s="12">
        <f t="shared" si="13"/>
        <v>4516.6499999999996</v>
      </c>
    </row>
    <row r="138" spans="1:13" s="5" customFormat="1" ht="45" customHeight="1" x14ac:dyDescent="0.25">
      <c r="A138" s="25" t="s">
        <v>1097</v>
      </c>
      <c r="B138" s="25" t="s">
        <v>621</v>
      </c>
      <c r="C138" s="30" t="s">
        <v>826</v>
      </c>
      <c r="D138" s="194" t="s">
        <v>825</v>
      </c>
      <c r="E138" s="185"/>
      <c r="F138" s="185"/>
      <c r="G138" s="185"/>
      <c r="H138" s="185"/>
      <c r="I138" s="28" t="s">
        <v>251</v>
      </c>
      <c r="J138" s="12">
        <v>1</v>
      </c>
      <c r="K138" s="12">
        <v>3636.2</v>
      </c>
      <c r="L138" s="12">
        <f t="shared" si="12"/>
        <v>4440.53</v>
      </c>
      <c r="M138" s="12">
        <f t="shared" si="13"/>
        <v>4440.53</v>
      </c>
    </row>
    <row r="139" spans="1:13" s="5" customFormat="1" ht="52.5" customHeight="1" x14ac:dyDescent="0.25">
      <c r="A139" s="25" t="s">
        <v>1098</v>
      </c>
      <c r="B139" s="25" t="s">
        <v>621</v>
      </c>
      <c r="C139" s="30" t="s">
        <v>1100</v>
      </c>
      <c r="D139" s="194" t="s">
        <v>1099</v>
      </c>
      <c r="E139" s="185"/>
      <c r="F139" s="185"/>
      <c r="G139" s="185"/>
      <c r="H139" s="185"/>
      <c r="I139" s="28" t="s">
        <v>251</v>
      </c>
      <c r="J139" s="12">
        <v>1</v>
      </c>
      <c r="K139" s="12">
        <v>2347.46</v>
      </c>
      <c r="L139" s="12">
        <f t="shared" ref="L139" si="14">K139*1.2212</f>
        <v>2866.72</v>
      </c>
      <c r="M139" s="12">
        <f t="shared" ref="M139" si="15">ROUND(L139*J139,2)</f>
        <v>2866.72</v>
      </c>
    </row>
    <row r="140" spans="1:13" s="10" customFormat="1" ht="20.100000000000001" customHeight="1" x14ac:dyDescent="0.25">
      <c r="A140" s="288" t="s">
        <v>27</v>
      </c>
      <c r="B140" s="289"/>
      <c r="C140" s="289"/>
      <c r="D140" s="289"/>
      <c r="E140" s="289"/>
      <c r="F140" s="289"/>
      <c r="G140" s="289"/>
      <c r="H140" s="289"/>
      <c r="I140" s="289"/>
      <c r="J140" s="289"/>
      <c r="K140" s="290"/>
      <c r="L140" s="70"/>
      <c r="M140" s="67">
        <f>SUM(M114:M139)</f>
        <v>24179.86</v>
      </c>
    </row>
    <row r="141" spans="1:13" s="4" customFormat="1" ht="9.9499999999999993" customHeight="1" x14ac:dyDescent="0.2">
      <c r="A141" s="286"/>
      <c r="B141" s="287"/>
      <c r="C141" s="287"/>
      <c r="D141" s="287"/>
      <c r="E141" s="287"/>
      <c r="F141" s="287"/>
      <c r="G141" s="287"/>
      <c r="H141" s="287"/>
      <c r="I141" s="287"/>
      <c r="J141" s="287"/>
      <c r="K141" s="287"/>
      <c r="L141" s="287"/>
      <c r="M141" s="369"/>
    </row>
    <row r="142" spans="1:13" s="3" customFormat="1" ht="20.100000000000001" customHeight="1" x14ac:dyDescent="0.25">
      <c r="A142" s="32">
        <v>12</v>
      </c>
      <c r="B142" s="184"/>
      <c r="C142" s="184"/>
      <c r="D142" s="218" t="s">
        <v>47</v>
      </c>
      <c r="E142" s="219"/>
      <c r="F142" s="219"/>
      <c r="G142" s="219"/>
      <c r="H142" s="227"/>
      <c r="I142" s="218"/>
      <c r="J142" s="219"/>
      <c r="K142" s="219"/>
      <c r="L142" s="219"/>
      <c r="M142" s="227"/>
    </row>
    <row r="143" spans="1:13" s="5" customFormat="1" ht="45" customHeight="1" x14ac:dyDescent="0.25">
      <c r="A143" s="25" t="s">
        <v>42</v>
      </c>
      <c r="B143" s="25" t="s">
        <v>621</v>
      </c>
      <c r="C143" s="24" t="s">
        <v>682</v>
      </c>
      <c r="D143" s="194" t="s">
        <v>681</v>
      </c>
      <c r="E143" s="185"/>
      <c r="F143" s="185"/>
      <c r="G143" s="185"/>
      <c r="H143" s="185"/>
      <c r="I143" s="26" t="s">
        <v>83</v>
      </c>
      <c r="J143" s="12">
        <f>'memoria de calculo'!J354</f>
        <v>2</v>
      </c>
      <c r="K143" s="12">
        <v>555.75</v>
      </c>
      <c r="L143" s="12">
        <f t="shared" ref="L143:L156" si="16">K143*1.2212</f>
        <v>678.68</v>
      </c>
      <c r="M143" s="12">
        <f t="shared" ref="M143:M156" si="17">ROUND(L143*J143,2)</f>
        <v>1357.36</v>
      </c>
    </row>
    <row r="144" spans="1:13" s="5" customFormat="1" ht="79.5" customHeight="1" x14ac:dyDescent="0.25">
      <c r="A144" s="25" t="s">
        <v>105</v>
      </c>
      <c r="B144" s="25" t="s">
        <v>621</v>
      </c>
      <c r="C144" s="30" t="s">
        <v>684</v>
      </c>
      <c r="D144" s="194" t="s">
        <v>683</v>
      </c>
      <c r="E144" s="185"/>
      <c r="F144" s="185"/>
      <c r="G144" s="185"/>
      <c r="H144" s="185"/>
      <c r="I144" s="27" t="s">
        <v>83</v>
      </c>
      <c r="J144" s="12">
        <f>'memoria de calculo'!J357</f>
        <v>11</v>
      </c>
      <c r="K144" s="12">
        <v>659.3</v>
      </c>
      <c r="L144" s="12">
        <f t="shared" si="16"/>
        <v>805.14</v>
      </c>
      <c r="M144" s="12">
        <f t="shared" si="17"/>
        <v>8856.5400000000009</v>
      </c>
    </row>
    <row r="145" spans="1:14" s="5" customFormat="1" ht="35.1" customHeight="1" x14ac:dyDescent="0.25">
      <c r="A145" s="25" t="s">
        <v>106</v>
      </c>
      <c r="B145" s="25" t="s">
        <v>621</v>
      </c>
      <c r="C145" s="30" t="s">
        <v>983</v>
      </c>
      <c r="D145" s="194" t="s">
        <v>982</v>
      </c>
      <c r="E145" s="185"/>
      <c r="F145" s="185"/>
      <c r="G145" s="185"/>
      <c r="H145" s="185"/>
      <c r="I145" s="26" t="s">
        <v>67</v>
      </c>
      <c r="J145" s="12">
        <f>'memoria de calculo'!J360</f>
        <v>4</v>
      </c>
      <c r="K145" s="12">
        <v>204.48</v>
      </c>
      <c r="L145" s="12">
        <f t="shared" si="16"/>
        <v>249.71</v>
      </c>
      <c r="M145" s="12">
        <f t="shared" si="17"/>
        <v>998.84</v>
      </c>
    </row>
    <row r="146" spans="1:14" s="5" customFormat="1" ht="66" customHeight="1" x14ac:dyDescent="0.25">
      <c r="A146" s="25" t="s">
        <v>107</v>
      </c>
      <c r="B146" s="25" t="s">
        <v>621</v>
      </c>
      <c r="C146" s="24" t="s">
        <v>688</v>
      </c>
      <c r="D146" s="169" t="s">
        <v>687</v>
      </c>
      <c r="E146" s="274"/>
      <c r="F146" s="274"/>
      <c r="G146" s="274"/>
      <c r="H146" s="275"/>
      <c r="I146" s="26" t="s">
        <v>83</v>
      </c>
      <c r="J146" s="12">
        <f>'memoria de calculo'!J363</f>
        <v>5</v>
      </c>
      <c r="K146" s="12">
        <v>684.87</v>
      </c>
      <c r="L146" s="12">
        <f t="shared" si="16"/>
        <v>836.36</v>
      </c>
      <c r="M146" s="12">
        <f t="shared" si="17"/>
        <v>4181.8</v>
      </c>
    </row>
    <row r="147" spans="1:14" s="5" customFormat="1" ht="63" customHeight="1" x14ac:dyDescent="0.25">
      <c r="A147" s="25" t="s">
        <v>108</v>
      </c>
      <c r="B147" s="25" t="s">
        <v>621</v>
      </c>
      <c r="C147" s="30" t="s">
        <v>686</v>
      </c>
      <c r="D147" s="194" t="s">
        <v>685</v>
      </c>
      <c r="E147" s="185"/>
      <c r="F147" s="185"/>
      <c r="G147" s="185"/>
      <c r="H147" s="185"/>
      <c r="I147" s="27" t="s">
        <v>83</v>
      </c>
      <c r="J147" s="12">
        <f>'memoria de calculo'!J366</f>
        <v>1</v>
      </c>
      <c r="K147" s="12">
        <v>727.46</v>
      </c>
      <c r="L147" s="12">
        <f t="shared" si="16"/>
        <v>888.37</v>
      </c>
      <c r="M147" s="12">
        <f t="shared" si="17"/>
        <v>888.37</v>
      </c>
    </row>
    <row r="148" spans="1:14" s="5" customFormat="1" ht="35.1" customHeight="1" x14ac:dyDescent="0.25">
      <c r="A148" s="25" t="s">
        <v>734</v>
      </c>
      <c r="B148" s="25" t="s">
        <v>621</v>
      </c>
      <c r="C148" s="30" t="s">
        <v>690</v>
      </c>
      <c r="D148" s="194" t="s">
        <v>689</v>
      </c>
      <c r="E148" s="185"/>
      <c r="F148" s="185"/>
      <c r="G148" s="185"/>
      <c r="H148" s="185"/>
      <c r="I148" s="27" t="s">
        <v>83</v>
      </c>
      <c r="J148" s="12">
        <v>2</v>
      </c>
      <c r="K148" s="12">
        <v>577.26</v>
      </c>
      <c r="L148" s="12">
        <f t="shared" si="16"/>
        <v>704.95</v>
      </c>
      <c r="M148" s="12">
        <f t="shared" si="17"/>
        <v>1409.9</v>
      </c>
    </row>
    <row r="149" spans="1:14" s="5" customFormat="1" ht="35.1" customHeight="1" x14ac:dyDescent="0.25">
      <c r="A149" s="25" t="s">
        <v>735</v>
      </c>
      <c r="B149" s="25" t="s">
        <v>621</v>
      </c>
      <c r="C149" s="30" t="s">
        <v>833</v>
      </c>
      <c r="D149" s="194" t="s">
        <v>832</v>
      </c>
      <c r="E149" s="185"/>
      <c r="F149" s="185"/>
      <c r="G149" s="185"/>
      <c r="H149" s="185"/>
      <c r="I149" s="27" t="s">
        <v>83</v>
      </c>
      <c r="J149" s="12">
        <v>1</v>
      </c>
      <c r="K149" s="12">
        <v>287.57</v>
      </c>
      <c r="L149" s="12">
        <f t="shared" si="16"/>
        <v>351.18</v>
      </c>
      <c r="M149" s="12">
        <f t="shared" si="17"/>
        <v>351.18</v>
      </c>
    </row>
    <row r="150" spans="1:14" s="5" customFormat="1" ht="35.1" customHeight="1" x14ac:dyDescent="0.25">
      <c r="A150" s="25" t="s">
        <v>736</v>
      </c>
      <c r="B150" s="25" t="s">
        <v>621</v>
      </c>
      <c r="C150" s="30" t="s">
        <v>692</v>
      </c>
      <c r="D150" s="194" t="s">
        <v>691</v>
      </c>
      <c r="E150" s="185"/>
      <c r="F150" s="185"/>
      <c r="G150" s="185"/>
      <c r="H150" s="185"/>
      <c r="I150" s="27" t="s">
        <v>83</v>
      </c>
      <c r="J150" s="12">
        <v>3</v>
      </c>
      <c r="K150" s="12">
        <v>78.19</v>
      </c>
      <c r="L150" s="12">
        <f t="shared" si="16"/>
        <v>95.49</v>
      </c>
      <c r="M150" s="12">
        <f t="shared" si="17"/>
        <v>286.47000000000003</v>
      </c>
    </row>
    <row r="151" spans="1:14" s="5" customFormat="1" ht="48.75" customHeight="1" x14ac:dyDescent="0.25">
      <c r="A151" s="25" t="s">
        <v>886</v>
      </c>
      <c r="B151" s="25" t="s">
        <v>621</v>
      </c>
      <c r="C151" s="30" t="s">
        <v>694</v>
      </c>
      <c r="D151" s="194" t="s">
        <v>693</v>
      </c>
      <c r="E151" s="185"/>
      <c r="F151" s="185"/>
      <c r="G151" s="185"/>
      <c r="H151" s="185"/>
      <c r="I151" s="27" t="s">
        <v>83</v>
      </c>
      <c r="J151" s="12">
        <f>'MEMORIAL DE CÁLCULO'!J475</f>
        <v>1</v>
      </c>
      <c r="K151" s="12">
        <v>982.32</v>
      </c>
      <c r="L151" s="12">
        <f t="shared" si="16"/>
        <v>1199.6099999999999</v>
      </c>
      <c r="M151" s="12">
        <f t="shared" si="17"/>
        <v>1199.6099999999999</v>
      </c>
    </row>
    <row r="152" spans="1:14" s="5" customFormat="1" ht="35.1" customHeight="1" x14ac:dyDescent="0.25">
      <c r="A152" s="25" t="s">
        <v>887</v>
      </c>
      <c r="B152" s="25" t="s">
        <v>621</v>
      </c>
      <c r="C152" s="30" t="s">
        <v>696</v>
      </c>
      <c r="D152" s="194" t="s">
        <v>695</v>
      </c>
      <c r="E152" s="185"/>
      <c r="F152" s="185"/>
      <c r="G152" s="185"/>
      <c r="H152" s="185"/>
      <c r="I152" s="27" t="s">
        <v>83</v>
      </c>
      <c r="J152" s="12">
        <v>4</v>
      </c>
      <c r="K152" s="12">
        <v>298.75</v>
      </c>
      <c r="L152" s="12">
        <f t="shared" si="16"/>
        <v>364.83</v>
      </c>
      <c r="M152" s="12">
        <f t="shared" si="17"/>
        <v>1459.32</v>
      </c>
    </row>
    <row r="153" spans="1:14" s="5" customFormat="1" ht="60.75" customHeight="1" x14ac:dyDescent="0.25">
      <c r="A153" s="25" t="s">
        <v>888</v>
      </c>
      <c r="B153" s="25" t="s">
        <v>621</v>
      </c>
      <c r="C153" s="30" t="s">
        <v>698</v>
      </c>
      <c r="D153" s="194" t="s">
        <v>697</v>
      </c>
      <c r="E153" s="185"/>
      <c r="F153" s="185"/>
      <c r="G153" s="185"/>
      <c r="H153" s="185"/>
      <c r="I153" s="27" t="s">
        <v>83</v>
      </c>
      <c r="J153" s="12">
        <f>'MEMORIAL DE CÁLCULO'!J481</f>
        <v>1</v>
      </c>
      <c r="K153" s="12">
        <v>119.41</v>
      </c>
      <c r="L153" s="12">
        <f t="shared" si="16"/>
        <v>145.82</v>
      </c>
      <c r="M153" s="12">
        <f t="shared" si="17"/>
        <v>145.82</v>
      </c>
      <c r="N153" s="20" t="s">
        <v>139</v>
      </c>
    </row>
    <row r="154" spans="1:14" s="5" customFormat="1" ht="59.25" customHeight="1" x14ac:dyDescent="0.25">
      <c r="A154" s="25" t="s">
        <v>889</v>
      </c>
      <c r="B154" s="25" t="s">
        <v>621</v>
      </c>
      <c r="C154" s="30" t="s">
        <v>700</v>
      </c>
      <c r="D154" s="194" t="s">
        <v>699</v>
      </c>
      <c r="E154" s="185"/>
      <c r="F154" s="185"/>
      <c r="G154" s="185"/>
      <c r="H154" s="185"/>
      <c r="I154" s="27" t="s">
        <v>83</v>
      </c>
      <c r="J154" s="12">
        <v>1</v>
      </c>
      <c r="K154" s="12">
        <v>173.52</v>
      </c>
      <c r="L154" s="12">
        <f t="shared" si="16"/>
        <v>211.9</v>
      </c>
      <c r="M154" s="12">
        <f t="shared" si="17"/>
        <v>211.9</v>
      </c>
      <c r="N154" s="20"/>
    </row>
    <row r="155" spans="1:14" s="5" customFormat="1" ht="53.25" customHeight="1" x14ac:dyDescent="0.25">
      <c r="A155" s="25" t="s">
        <v>890</v>
      </c>
      <c r="B155" s="25" t="s">
        <v>621</v>
      </c>
      <c r="C155" s="30" t="s">
        <v>702</v>
      </c>
      <c r="D155" s="194" t="s">
        <v>701</v>
      </c>
      <c r="E155" s="185"/>
      <c r="F155" s="185"/>
      <c r="G155" s="185"/>
      <c r="H155" s="185"/>
      <c r="I155" s="27" t="s">
        <v>83</v>
      </c>
      <c r="J155" s="12">
        <v>2</v>
      </c>
      <c r="K155" s="12">
        <v>164.09</v>
      </c>
      <c r="L155" s="12">
        <f t="shared" si="16"/>
        <v>200.39</v>
      </c>
      <c r="M155" s="12">
        <f t="shared" si="17"/>
        <v>400.78</v>
      </c>
      <c r="N155" s="20"/>
    </row>
    <row r="156" spans="1:14" s="5" customFormat="1" ht="49.5" customHeight="1" x14ac:dyDescent="0.25">
      <c r="A156" s="25" t="s">
        <v>891</v>
      </c>
      <c r="B156" s="25" t="s">
        <v>621</v>
      </c>
      <c r="C156" s="30" t="s">
        <v>998</v>
      </c>
      <c r="D156" s="194" t="s">
        <v>997</v>
      </c>
      <c r="E156" s="185"/>
      <c r="F156" s="185"/>
      <c r="G156" s="185"/>
      <c r="H156" s="185"/>
      <c r="I156" s="27" t="s">
        <v>83</v>
      </c>
      <c r="J156" s="12">
        <v>3</v>
      </c>
      <c r="K156" s="12">
        <v>89.53</v>
      </c>
      <c r="L156" s="12">
        <f t="shared" si="16"/>
        <v>109.33</v>
      </c>
      <c r="M156" s="12">
        <f t="shared" si="17"/>
        <v>327.99</v>
      </c>
      <c r="N156" s="20"/>
    </row>
    <row r="157" spans="1:14" s="10" customFormat="1" ht="20.100000000000001" customHeight="1" x14ac:dyDescent="0.25">
      <c r="A157" s="288" t="s">
        <v>27</v>
      </c>
      <c r="B157" s="289"/>
      <c r="C157" s="289"/>
      <c r="D157" s="289"/>
      <c r="E157" s="289"/>
      <c r="F157" s="289"/>
      <c r="G157" s="289"/>
      <c r="H157" s="289"/>
      <c r="I157" s="289"/>
      <c r="J157" s="289"/>
      <c r="K157" s="290"/>
      <c r="L157" s="70"/>
      <c r="M157" s="67">
        <f>SUM(M143:M156)</f>
        <v>22075.88</v>
      </c>
    </row>
    <row r="158" spans="1:14" s="4" customFormat="1" ht="9.9499999999999993" customHeight="1" x14ac:dyDescent="0.2">
      <c r="A158" s="286"/>
      <c r="B158" s="287"/>
      <c r="C158" s="287"/>
      <c r="D158" s="287"/>
      <c r="E158" s="287"/>
      <c r="F158" s="287"/>
      <c r="G158" s="287"/>
      <c r="H158" s="287"/>
      <c r="I158" s="287"/>
      <c r="J158" s="287"/>
      <c r="K158" s="287"/>
      <c r="L158" s="287"/>
      <c r="M158" s="369"/>
    </row>
    <row r="159" spans="1:14" s="3" customFormat="1" ht="20.100000000000001" customHeight="1" x14ac:dyDescent="0.25">
      <c r="A159" s="32">
        <v>13</v>
      </c>
      <c r="B159" s="184"/>
      <c r="C159" s="184"/>
      <c r="D159" s="218" t="s">
        <v>46</v>
      </c>
      <c r="E159" s="219"/>
      <c r="F159" s="219"/>
      <c r="G159" s="219"/>
      <c r="H159" s="227"/>
      <c r="I159" s="218"/>
      <c r="J159" s="219"/>
      <c r="K159" s="219"/>
      <c r="L159" s="219"/>
      <c r="M159" s="227"/>
    </row>
    <row r="160" spans="1:14" s="5" customFormat="1" ht="44.25" customHeight="1" x14ac:dyDescent="0.25">
      <c r="A160" s="25" t="s">
        <v>44</v>
      </c>
      <c r="B160" s="25" t="s">
        <v>58</v>
      </c>
      <c r="C160" s="24" t="s">
        <v>704</v>
      </c>
      <c r="D160" s="194" t="s">
        <v>703</v>
      </c>
      <c r="E160" s="185"/>
      <c r="F160" s="185"/>
      <c r="G160" s="185"/>
      <c r="H160" s="185"/>
      <c r="I160" s="28" t="s">
        <v>119</v>
      </c>
      <c r="J160" s="12">
        <v>21</v>
      </c>
      <c r="K160" s="12">
        <v>146.04</v>
      </c>
      <c r="L160" s="12">
        <f t="shared" ref="L160:L183" si="18">K160*1.2212</f>
        <v>178.34</v>
      </c>
      <c r="M160" s="12">
        <f t="shared" ref="M160:M172" si="19">ROUND(L160*J160,2)</f>
        <v>3745.14</v>
      </c>
    </row>
    <row r="161" spans="1:13" s="5" customFormat="1" ht="63.75" customHeight="1" x14ac:dyDescent="0.25">
      <c r="A161" s="25" t="s">
        <v>109</v>
      </c>
      <c r="B161" s="25" t="s">
        <v>58</v>
      </c>
      <c r="C161" s="24" t="s">
        <v>706</v>
      </c>
      <c r="D161" s="194" t="s">
        <v>705</v>
      </c>
      <c r="E161" s="185"/>
      <c r="F161" s="185"/>
      <c r="G161" s="185"/>
      <c r="H161" s="185"/>
      <c r="I161" s="28" t="s">
        <v>119</v>
      </c>
      <c r="J161" s="12">
        <v>3</v>
      </c>
      <c r="K161" s="12">
        <v>218.27</v>
      </c>
      <c r="L161" s="12">
        <f t="shared" si="18"/>
        <v>266.55</v>
      </c>
      <c r="M161" s="12">
        <f t="shared" si="19"/>
        <v>799.65</v>
      </c>
    </row>
    <row r="162" spans="1:13" s="5" customFormat="1" ht="58.5" customHeight="1" x14ac:dyDescent="0.25">
      <c r="A162" s="25" t="s">
        <v>110</v>
      </c>
      <c r="B162" s="25" t="s">
        <v>58</v>
      </c>
      <c r="C162" s="24" t="s">
        <v>141</v>
      </c>
      <c r="D162" s="194" t="s">
        <v>707</v>
      </c>
      <c r="E162" s="185"/>
      <c r="F162" s="185"/>
      <c r="G162" s="185"/>
      <c r="H162" s="185"/>
      <c r="I162" s="26" t="s">
        <v>83</v>
      </c>
      <c r="J162" s="12">
        <v>19</v>
      </c>
      <c r="K162" s="12">
        <v>179.2</v>
      </c>
      <c r="L162" s="12">
        <f t="shared" si="18"/>
        <v>218.84</v>
      </c>
      <c r="M162" s="12">
        <f t="shared" si="19"/>
        <v>4157.96</v>
      </c>
    </row>
    <row r="163" spans="1:13" s="5" customFormat="1" ht="61.5" customHeight="1" x14ac:dyDescent="0.25">
      <c r="A163" s="25" t="s">
        <v>111</v>
      </c>
      <c r="B163" s="25" t="s">
        <v>58</v>
      </c>
      <c r="C163" s="24" t="s">
        <v>1000</v>
      </c>
      <c r="D163" s="194" t="s">
        <v>999</v>
      </c>
      <c r="E163" s="185"/>
      <c r="F163" s="185"/>
      <c r="G163" s="185"/>
      <c r="H163" s="185"/>
      <c r="I163" s="26" t="s">
        <v>83</v>
      </c>
      <c r="J163" s="12">
        <v>14</v>
      </c>
      <c r="K163" s="12">
        <v>238.66</v>
      </c>
      <c r="L163" s="12">
        <f t="shared" si="18"/>
        <v>291.45</v>
      </c>
      <c r="M163" s="12">
        <f t="shared" si="19"/>
        <v>4080.3</v>
      </c>
    </row>
    <row r="164" spans="1:13" s="5" customFormat="1" ht="66" customHeight="1" x14ac:dyDescent="0.25">
      <c r="A164" s="25" t="s">
        <v>277</v>
      </c>
      <c r="B164" s="25" t="s">
        <v>659</v>
      </c>
      <c r="C164" s="24"/>
      <c r="D164" s="194" t="s">
        <v>253</v>
      </c>
      <c r="E164" s="185"/>
      <c r="F164" s="185"/>
      <c r="G164" s="185"/>
      <c r="H164" s="185"/>
      <c r="I164" s="26" t="s">
        <v>83</v>
      </c>
      <c r="J164" s="12">
        <v>3</v>
      </c>
      <c r="K164" s="12">
        <v>214.16</v>
      </c>
      <c r="L164" s="12">
        <f t="shared" si="18"/>
        <v>261.52999999999997</v>
      </c>
      <c r="M164" s="12">
        <f t="shared" si="19"/>
        <v>784.59</v>
      </c>
    </row>
    <row r="165" spans="1:13" s="5" customFormat="1" ht="28.5" customHeight="1" x14ac:dyDescent="0.25">
      <c r="A165" s="25" t="s">
        <v>601</v>
      </c>
      <c r="B165" s="25" t="s">
        <v>58</v>
      </c>
      <c r="C165" s="24" t="s">
        <v>1103</v>
      </c>
      <c r="D165" s="194" t="s">
        <v>1102</v>
      </c>
      <c r="E165" s="185"/>
      <c r="F165" s="185"/>
      <c r="G165" s="185"/>
      <c r="H165" s="185"/>
      <c r="I165" s="28" t="s">
        <v>83</v>
      </c>
      <c r="J165" s="12">
        <v>2</v>
      </c>
      <c r="K165" s="12">
        <v>11.51</v>
      </c>
      <c r="L165" s="12">
        <f t="shared" si="18"/>
        <v>14.06</v>
      </c>
      <c r="M165" s="12">
        <f t="shared" si="19"/>
        <v>28.12</v>
      </c>
    </row>
    <row r="166" spans="1:13" s="5" customFormat="1" ht="30" customHeight="1" x14ac:dyDescent="0.25">
      <c r="A166" s="25" t="s">
        <v>602</v>
      </c>
      <c r="B166" s="25" t="s">
        <v>58</v>
      </c>
      <c r="C166" s="24" t="s">
        <v>845</v>
      </c>
      <c r="D166" s="194" t="s">
        <v>1104</v>
      </c>
      <c r="E166" s="185"/>
      <c r="F166" s="185"/>
      <c r="G166" s="185"/>
      <c r="H166" s="185"/>
      <c r="I166" s="28" t="s">
        <v>83</v>
      </c>
      <c r="J166" s="12">
        <v>8</v>
      </c>
      <c r="K166" s="12">
        <v>12.76</v>
      </c>
      <c r="L166" s="12">
        <f t="shared" si="18"/>
        <v>15.58</v>
      </c>
      <c r="M166" s="12">
        <f t="shared" si="19"/>
        <v>124.64</v>
      </c>
    </row>
    <row r="167" spans="1:13" s="5" customFormat="1" ht="30" customHeight="1" x14ac:dyDescent="0.25">
      <c r="A167" s="25" t="s">
        <v>603</v>
      </c>
      <c r="B167" s="25" t="s">
        <v>58</v>
      </c>
      <c r="C167" s="24" t="s">
        <v>847</v>
      </c>
      <c r="D167" s="194" t="s">
        <v>846</v>
      </c>
      <c r="E167" s="185"/>
      <c r="F167" s="185"/>
      <c r="G167" s="185"/>
      <c r="H167" s="185"/>
      <c r="I167" s="28" t="s">
        <v>83</v>
      </c>
      <c r="J167" s="12">
        <v>2</v>
      </c>
      <c r="K167" s="12">
        <v>55.66</v>
      </c>
      <c r="L167" s="12">
        <f t="shared" si="18"/>
        <v>67.97</v>
      </c>
      <c r="M167" s="12">
        <f t="shared" si="19"/>
        <v>135.94</v>
      </c>
    </row>
    <row r="168" spans="1:13" s="5" customFormat="1" ht="30" customHeight="1" x14ac:dyDescent="0.25">
      <c r="A168" s="25" t="s">
        <v>604</v>
      </c>
      <c r="B168" s="25" t="s">
        <v>58</v>
      </c>
      <c r="C168" s="24" t="s">
        <v>849</v>
      </c>
      <c r="D168" s="194" t="s">
        <v>848</v>
      </c>
      <c r="E168" s="185"/>
      <c r="F168" s="185"/>
      <c r="G168" s="185"/>
      <c r="H168" s="185"/>
      <c r="I168" s="28" t="s">
        <v>83</v>
      </c>
      <c r="J168" s="12">
        <v>3</v>
      </c>
      <c r="K168" s="12">
        <v>62.69</v>
      </c>
      <c r="L168" s="12">
        <f t="shared" si="18"/>
        <v>76.56</v>
      </c>
      <c r="M168" s="12">
        <f t="shared" si="19"/>
        <v>229.68</v>
      </c>
    </row>
    <row r="169" spans="1:13" s="5" customFormat="1" ht="34.5" customHeight="1" x14ac:dyDescent="0.25">
      <c r="A169" s="25" t="s">
        <v>605</v>
      </c>
      <c r="B169" s="25" t="s">
        <v>58</v>
      </c>
      <c r="C169" s="24" t="s">
        <v>1106</v>
      </c>
      <c r="D169" s="194" t="s">
        <v>1105</v>
      </c>
      <c r="E169" s="185"/>
      <c r="F169" s="185"/>
      <c r="G169" s="185"/>
      <c r="H169" s="185"/>
      <c r="I169" s="28" t="s">
        <v>83</v>
      </c>
      <c r="J169" s="12">
        <v>3</v>
      </c>
      <c r="K169" s="12">
        <v>70.78</v>
      </c>
      <c r="L169" s="12">
        <f t="shared" si="18"/>
        <v>86.44</v>
      </c>
      <c r="M169" s="12">
        <f t="shared" si="19"/>
        <v>259.32</v>
      </c>
    </row>
    <row r="170" spans="1:13" s="5" customFormat="1" ht="34.5" customHeight="1" x14ac:dyDescent="0.25">
      <c r="A170" s="25" t="s">
        <v>606</v>
      </c>
      <c r="B170" s="25" t="s">
        <v>58</v>
      </c>
      <c r="C170" s="24" t="s">
        <v>1125</v>
      </c>
      <c r="D170" s="194" t="s">
        <v>1124</v>
      </c>
      <c r="E170" s="185"/>
      <c r="F170" s="185"/>
      <c r="G170" s="185"/>
      <c r="H170" s="185"/>
      <c r="I170" s="28" t="s">
        <v>83</v>
      </c>
      <c r="J170" s="12">
        <v>1</v>
      </c>
      <c r="K170" s="12">
        <v>12.76</v>
      </c>
      <c r="L170" s="12">
        <f t="shared" si="18"/>
        <v>15.58</v>
      </c>
      <c r="M170" s="12">
        <f t="shared" si="19"/>
        <v>15.58</v>
      </c>
    </row>
    <row r="171" spans="1:13" s="5" customFormat="1" ht="34.5" customHeight="1" x14ac:dyDescent="0.25">
      <c r="A171" s="25" t="s">
        <v>607</v>
      </c>
      <c r="B171" s="25" t="s">
        <v>58</v>
      </c>
      <c r="C171" s="24" t="s">
        <v>851</v>
      </c>
      <c r="D171" s="194" t="s">
        <v>850</v>
      </c>
      <c r="E171" s="185"/>
      <c r="F171" s="185"/>
      <c r="G171" s="185"/>
      <c r="H171" s="185"/>
      <c r="I171" s="28" t="s">
        <v>83</v>
      </c>
      <c r="J171" s="12">
        <v>1</v>
      </c>
      <c r="K171" s="12">
        <v>91.51</v>
      </c>
      <c r="L171" s="12">
        <f t="shared" si="18"/>
        <v>111.75</v>
      </c>
      <c r="M171" s="12">
        <f t="shared" si="19"/>
        <v>111.75</v>
      </c>
    </row>
    <row r="172" spans="1:13" s="5" customFormat="1" ht="34.5" customHeight="1" x14ac:dyDescent="0.25">
      <c r="A172" s="25" t="s">
        <v>608</v>
      </c>
      <c r="B172" s="25" t="s">
        <v>58</v>
      </c>
      <c r="C172" s="24" t="s">
        <v>484</v>
      </c>
      <c r="D172" s="194" t="s">
        <v>483</v>
      </c>
      <c r="E172" s="185"/>
      <c r="F172" s="185"/>
      <c r="G172" s="185"/>
      <c r="H172" s="185"/>
      <c r="I172" s="28" t="s">
        <v>83</v>
      </c>
      <c r="J172" s="12">
        <v>1</v>
      </c>
      <c r="K172" s="12">
        <v>146.94</v>
      </c>
      <c r="L172" s="12">
        <f t="shared" si="18"/>
        <v>179.44</v>
      </c>
      <c r="M172" s="12">
        <f t="shared" si="19"/>
        <v>179.44</v>
      </c>
    </row>
    <row r="173" spans="1:13" s="5" customFormat="1" ht="34.5" customHeight="1" x14ac:dyDescent="0.25">
      <c r="A173" s="25" t="s">
        <v>609</v>
      </c>
      <c r="B173" s="25" t="s">
        <v>58</v>
      </c>
      <c r="C173" s="24" t="s">
        <v>709</v>
      </c>
      <c r="D173" s="370" t="s">
        <v>708</v>
      </c>
      <c r="E173" s="371"/>
      <c r="F173" s="371"/>
      <c r="G173" s="371"/>
      <c r="H173" s="372"/>
      <c r="I173" s="26" t="s">
        <v>83</v>
      </c>
      <c r="J173" s="12">
        <v>8</v>
      </c>
      <c r="K173" s="12">
        <v>25.67</v>
      </c>
      <c r="L173" s="12">
        <f t="shared" si="18"/>
        <v>31.35</v>
      </c>
      <c r="M173" s="12">
        <f t="shared" ref="M173:M183" si="20">ROUND(J173*L173,2)</f>
        <v>250.8</v>
      </c>
    </row>
    <row r="174" spans="1:13" s="5" customFormat="1" ht="56.25" customHeight="1" x14ac:dyDescent="0.25">
      <c r="A174" s="25" t="s">
        <v>610</v>
      </c>
      <c r="B174" s="25" t="s">
        <v>58</v>
      </c>
      <c r="C174" s="24" t="s">
        <v>1108</v>
      </c>
      <c r="D174" s="376" t="s">
        <v>1107</v>
      </c>
      <c r="E174" s="377"/>
      <c r="F174" s="377"/>
      <c r="G174" s="377"/>
      <c r="H174" s="378"/>
      <c r="I174" s="28" t="s">
        <v>83</v>
      </c>
      <c r="J174" s="12">
        <v>2</v>
      </c>
      <c r="K174" s="12">
        <v>566.20000000000005</v>
      </c>
      <c r="L174" s="12">
        <f t="shared" si="18"/>
        <v>691.44</v>
      </c>
      <c r="M174" s="12">
        <f t="shared" si="20"/>
        <v>1382.88</v>
      </c>
    </row>
    <row r="175" spans="1:13" s="5" customFormat="1" ht="36.75" customHeight="1" x14ac:dyDescent="0.25">
      <c r="A175" s="25" t="s">
        <v>611</v>
      </c>
      <c r="B175" s="25" t="s">
        <v>58</v>
      </c>
      <c r="C175" s="30" t="s">
        <v>1112</v>
      </c>
      <c r="D175" s="194" t="s">
        <v>1113</v>
      </c>
      <c r="E175" s="194"/>
      <c r="F175" s="194"/>
      <c r="G175" s="194"/>
      <c r="H175" s="194"/>
      <c r="I175" s="28" t="s">
        <v>1114</v>
      </c>
      <c r="J175" s="58">
        <v>0.45</v>
      </c>
      <c r="K175" s="58">
        <v>32.619999999999997</v>
      </c>
      <c r="L175" s="58">
        <v>43.88</v>
      </c>
      <c r="M175" s="58">
        <v>19.75</v>
      </c>
    </row>
    <row r="176" spans="1:13" s="5" customFormat="1" ht="34.5" customHeight="1" x14ac:dyDescent="0.25">
      <c r="A176" s="25" t="s">
        <v>612</v>
      </c>
      <c r="B176" s="25" t="s">
        <v>665</v>
      </c>
      <c r="C176" s="30"/>
      <c r="D176" s="194" t="s">
        <v>1115</v>
      </c>
      <c r="E176" s="194"/>
      <c r="F176" s="194"/>
      <c r="G176" s="194"/>
      <c r="H176" s="194"/>
      <c r="I176" s="28" t="s">
        <v>83</v>
      </c>
      <c r="J176" s="58">
        <v>1</v>
      </c>
      <c r="K176" s="58">
        <v>101.94</v>
      </c>
      <c r="L176" s="58">
        <v>137.15</v>
      </c>
      <c r="M176" s="58">
        <v>137.15</v>
      </c>
    </row>
    <row r="177" spans="1:16" s="5" customFormat="1" ht="34.5" customHeight="1" x14ac:dyDescent="0.25">
      <c r="A177" s="25" t="s">
        <v>613</v>
      </c>
      <c r="B177" s="25" t="s">
        <v>669</v>
      </c>
      <c r="C177" s="30"/>
      <c r="D177" s="194" t="s">
        <v>1116</v>
      </c>
      <c r="E177" s="194"/>
      <c r="F177" s="194"/>
      <c r="G177" s="194"/>
      <c r="H177" s="194"/>
      <c r="I177" s="28" t="s">
        <v>83</v>
      </c>
      <c r="J177" s="58">
        <v>1</v>
      </c>
      <c r="K177" s="58">
        <v>220.3</v>
      </c>
      <c r="L177" s="58">
        <v>296.37</v>
      </c>
      <c r="M177" s="58">
        <v>296.37</v>
      </c>
    </row>
    <row r="178" spans="1:16" s="5" customFormat="1" ht="34.5" customHeight="1" x14ac:dyDescent="0.25">
      <c r="A178" s="25" t="s">
        <v>900</v>
      </c>
      <c r="B178" s="25" t="s">
        <v>670</v>
      </c>
      <c r="C178" s="30"/>
      <c r="D178" s="194" t="s">
        <v>1117</v>
      </c>
      <c r="E178" s="194"/>
      <c r="F178" s="194"/>
      <c r="G178" s="194"/>
      <c r="H178" s="194"/>
      <c r="I178" s="28" t="s">
        <v>83</v>
      </c>
      <c r="J178" s="58">
        <v>1</v>
      </c>
      <c r="K178" s="58">
        <v>2290.86</v>
      </c>
      <c r="L178" s="58">
        <v>3081.89</v>
      </c>
      <c r="M178" s="58">
        <v>3081.89</v>
      </c>
    </row>
    <row r="179" spans="1:16" s="5" customFormat="1" ht="45" customHeight="1" x14ac:dyDescent="0.25">
      <c r="A179" s="25" t="s">
        <v>901</v>
      </c>
      <c r="B179" s="25" t="s">
        <v>671</v>
      </c>
      <c r="C179" s="24"/>
      <c r="D179" s="370" t="s">
        <v>170</v>
      </c>
      <c r="E179" s="371"/>
      <c r="F179" s="371"/>
      <c r="G179" s="371"/>
      <c r="H179" s="372"/>
      <c r="I179" s="26" t="s">
        <v>83</v>
      </c>
      <c r="J179" s="12">
        <v>6</v>
      </c>
      <c r="K179" s="12">
        <v>284.02999999999997</v>
      </c>
      <c r="L179" s="12">
        <f t="shared" si="18"/>
        <v>346.86</v>
      </c>
      <c r="M179" s="12">
        <f t="shared" si="20"/>
        <v>2081.16</v>
      </c>
    </row>
    <row r="180" spans="1:16" s="5" customFormat="1" ht="42.75" customHeight="1" x14ac:dyDescent="0.25">
      <c r="A180" s="25" t="s">
        <v>902</v>
      </c>
      <c r="B180" s="25" t="s">
        <v>58</v>
      </c>
      <c r="C180" s="24" t="s">
        <v>711</v>
      </c>
      <c r="D180" s="373" t="s">
        <v>710</v>
      </c>
      <c r="E180" s="374"/>
      <c r="F180" s="374"/>
      <c r="G180" s="374"/>
      <c r="H180" s="375"/>
      <c r="I180" s="28" t="s">
        <v>83</v>
      </c>
      <c r="J180" s="12">
        <v>19</v>
      </c>
      <c r="K180" s="12">
        <v>27.1</v>
      </c>
      <c r="L180" s="12">
        <f t="shared" si="18"/>
        <v>33.090000000000003</v>
      </c>
      <c r="M180" s="12">
        <f t="shared" si="20"/>
        <v>628.71</v>
      </c>
    </row>
    <row r="181" spans="1:16" s="5" customFormat="1" ht="59.25" customHeight="1" x14ac:dyDescent="0.25">
      <c r="A181" s="25" t="s">
        <v>903</v>
      </c>
      <c r="B181" s="25" t="s">
        <v>58</v>
      </c>
      <c r="C181" s="24" t="s">
        <v>713</v>
      </c>
      <c r="D181" s="373" t="s">
        <v>712</v>
      </c>
      <c r="E181" s="374"/>
      <c r="F181" s="374"/>
      <c r="G181" s="374"/>
      <c r="H181" s="375"/>
      <c r="I181" s="28" t="s">
        <v>83</v>
      </c>
      <c r="J181" s="12">
        <f>'MEMORIAL DE CÁLCULO'!J571</f>
        <v>2</v>
      </c>
      <c r="K181" s="12">
        <v>45.74</v>
      </c>
      <c r="L181" s="12">
        <f t="shared" si="18"/>
        <v>55.86</v>
      </c>
      <c r="M181" s="12">
        <f t="shared" si="20"/>
        <v>111.72</v>
      </c>
    </row>
    <row r="182" spans="1:16" s="5" customFormat="1" ht="60.75" customHeight="1" x14ac:dyDescent="0.25">
      <c r="A182" s="25" t="s">
        <v>904</v>
      </c>
      <c r="B182" s="25" t="s">
        <v>58</v>
      </c>
      <c r="C182" s="24" t="s">
        <v>715</v>
      </c>
      <c r="D182" s="373" t="s">
        <v>714</v>
      </c>
      <c r="E182" s="374"/>
      <c r="F182" s="374"/>
      <c r="G182" s="374"/>
      <c r="H182" s="375"/>
      <c r="I182" s="28" t="s">
        <v>83</v>
      </c>
      <c r="J182" s="12">
        <v>22</v>
      </c>
      <c r="K182" s="12">
        <v>220.37</v>
      </c>
      <c r="L182" s="12">
        <f t="shared" si="18"/>
        <v>269.12</v>
      </c>
      <c r="M182" s="12">
        <f t="shared" si="20"/>
        <v>5920.64</v>
      </c>
    </row>
    <row r="183" spans="1:16" s="5" customFormat="1" ht="71.25" customHeight="1" x14ac:dyDescent="0.25">
      <c r="A183" s="25" t="s">
        <v>905</v>
      </c>
      <c r="B183" s="25" t="s">
        <v>58</v>
      </c>
      <c r="C183" s="24" t="s">
        <v>717</v>
      </c>
      <c r="D183" s="373" t="s">
        <v>716</v>
      </c>
      <c r="E183" s="374"/>
      <c r="F183" s="374"/>
      <c r="G183" s="374"/>
      <c r="H183" s="375"/>
      <c r="I183" s="28" t="s">
        <v>83</v>
      </c>
      <c r="J183" s="12">
        <v>2</v>
      </c>
      <c r="K183" s="12">
        <v>167.81</v>
      </c>
      <c r="L183" s="12">
        <f t="shared" si="18"/>
        <v>204.93</v>
      </c>
      <c r="M183" s="12">
        <f t="shared" si="20"/>
        <v>409.86</v>
      </c>
    </row>
    <row r="184" spans="1:16" s="10" customFormat="1" ht="20.100000000000001" customHeight="1" x14ac:dyDescent="0.25">
      <c r="A184" s="288" t="s">
        <v>27</v>
      </c>
      <c r="B184" s="289"/>
      <c r="C184" s="289"/>
      <c r="D184" s="289"/>
      <c r="E184" s="289"/>
      <c r="F184" s="289"/>
      <c r="G184" s="289"/>
      <c r="H184" s="289"/>
      <c r="I184" s="289"/>
      <c r="J184" s="289"/>
      <c r="K184" s="290"/>
      <c r="L184" s="70"/>
      <c r="M184" s="67">
        <f>SUM(M160:M183)</f>
        <v>28973.040000000001</v>
      </c>
      <c r="P184" s="12">
        <f>O184*1.3196</f>
        <v>0</v>
      </c>
    </row>
    <row r="185" spans="1:16" s="4" customFormat="1" ht="9.9499999999999993" customHeight="1" x14ac:dyDescent="0.2">
      <c r="A185" s="286"/>
      <c r="B185" s="286"/>
      <c r="C185" s="286"/>
      <c r="D185" s="286"/>
      <c r="E185" s="286"/>
      <c r="F185" s="286"/>
      <c r="G185" s="286"/>
      <c r="H185" s="286"/>
      <c r="I185" s="286"/>
      <c r="J185" s="286"/>
      <c r="K185" s="286"/>
      <c r="L185" s="286"/>
      <c r="M185" s="286"/>
    </row>
    <row r="186" spans="1:16" s="3" customFormat="1" ht="20.100000000000001" customHeight="1" x14ac:dyDescent="0.25">
      <c r="A186" s="32">
        <v>14</v>
      </c>
      <c r="B186" s="218"/>
      <c r="C186" s="227"/>
      <c r="D186" s="218" t="s">
        <v>50</v>
      </c>
      <c r="E186" s="219"/>
      <c r="F186" s="219"/>
      <c r="G186" s="219"/>
      <c r="H186" s="227"/>
      <c r="I186" s="218"/>
      <c r="J186" s="219"/>
      <c r="K186" s="219"/>
      <c r="L186" s="219"/>
      <c r="M186" s="227"/>
    </row>
    <row r="187" spans="1:16" s="5" customFormat="1" ht="46.5" customHeight="1" x14ac:dyDescent="0.25">
      <c r="A187" s="25" t="s">
        <v>53</v>
      </c>
      <c r="B187" s="25" t="s">
        <v>621</v>
      </c>
      <c r="C187" s="30" t="s">
        <v>136</v>
      </c>
      <c r="D187" s="169" t="s">
        <v>718</v>
      </c>
      <c r="E187" s="170"/>
      <c r="F187" s="170"/>
      <c r="G187" s="170"/>
      <c r="H187" s="171"/>
      <c r="I187" s="26" t="s">
        <v>67</v>
      </c>
      <c r="J187" s="12">
        <f>0.9*2.1*2*5+0.8*2.1*2*3+2.1*0.15*2*8+0.15*0.8*3+0.15*0.9*5+0.05*2.1*4*8+0.05*0.8*2*3+0.05*0.9*2*5</f>
        <v>39.11</v>
      </c>
      <c r="K187" s="12">
        <v>15.26</v>
      </c>
      <c r="L187" s="12">
        <f t="shared" ref="L187:L193" si="21">K187*1.2212</f>
        <v>18.64</v>
      </c>
      <c r="M187" s="12">
        <f t="shared" ref="M187:M193" si="22">ROUND(J187*L187,2)</f>
        <v>729.01</v>
      </c>
    </row>
    <row r="188" spans="1:16" s="5" customFormat="1" ht="46.5" customHeight="1" x14ac:dyDescent="0.25">
      <c r="A188" s="25" t="s">
        <v>113</v>
      </c>
      <c r="B188" s="25" t="s">
        <v>621</v>
      </c>
      <c r="C188" s="30" t="s">
        <v>738</v>
      </c>
      <c r="D188" s="169" t="s">
        <v>737</v>
      </c>
      <c r="E188" s="170"/>
      <c r="F188" s="170"/>
      <c r="G188" s="170"/>
      <c r="H188" s="171"/>
      <c r="I188" s="26" t="s">
        <v>67</v>
      </c>
      <c r="J188" s="12">
        <f>J107</f>
        <v>7</v>
      </c>
      <c r="K188" s="12">
        <v>3.48</v>
      </c>
      <c r="L188" s="12">
        <f t="shared" si="21"/>
        <v>4.25</v>
      </c>
      <c r="M188" s="12">
        <f>ROUND(J188*L188,2)</f>
        <v>29.75</v>
      </c>
    </row>
    <row r="189" spans="1:16" s="5" customFormat="1" ht="46.5" customHeight="1" x14ac:dyDescent="0.25">
      <c r="A189" s="25" t="s">
        <v>114</v>
      </c>
      <c r="B189" s="25" t="s">
        <v>621</v>
      </c>
      <c r="C189" s="30" t="s">
        <v>738</v>
      </c>
      <c r="D189" s="169" t="s">
        <v>739</v>
      </c>
      <c r="E189" s="170"/>
      <c r="F189" s="170"/>
      <c r="G189" s="170"/>
      <c r="H189" s="171"/>
      <c r="I189" s="26" t="s">
        <v>67</v>
      </c>
      <c r="J189" s="12">
        <f>J191</f>
        <v>56.97</v>
      </c>
      <c r="K189" s="12">
        <v>3.07</v>
      </c>
      <c r="L189" s="12">
        <f t="shared" si="21"/>
        <v>3.75</v>
      </c>
      <c r="M189" s="12">
        <f>ROUND(J189*L189,2)</f>
        <v>213.64</v>
      </c>
    </row>
    <row r="190" spans="1:16" s="5" customFormat="1" ht="46.5" customHeight="1" x14ac:dyDescent="0.25">
      <c r="A190" s="25" t="s">
        <v>115</v>
      </c>
      <c r="B190" s="25" t="s">
        <v>621</v>
      </c>
      <c r="C190" s="30" t="s">
        <v>741</v>
      </c>
      <c r="D190" s="169" t="s">
        <v>740</v>
      </c>
      <c r="E190" s="170"/>
      <c r="F190" s="170"/>
      <c r="G190" s="170"/>
      <c r="H190" s="171"/>
      <c r="I190" s="26" t="s">
        <v>67</v>
      </c>
      <c r="J190" s="12">
        <f>J188</f>
        <v>7</v>
      </c>
      <c r="K190" s="12">
        <v>15.91</v>
      </c>
      <c r="L190" s="12">
        <f t="shared" si="21"/>
        <v>19.43</v>
      </c>
      <c r="M190" s="12">
        <f>ROUND(J190*L190,2)</f>
        <v>136.01</v>
      </c>
    </row>
    <row r="191" spans="1:16" s="5" customFormat="1" ht="35.1" customHeight="1" x14ac:dyDescent="0.25">
      <c r="A191" s="25" t="s">
        <v>116</v>
      </c>
      <c r="B191" s="25" t="s">
        <v>621</v>
      </c>
      <c r="C191" s="30" t="s">
        <v>722</v>
      </c>
      <c r="D191" s="169" t="s">
        <v>721</v>
      </c>
      <c r="E191" s="170"/>
      <c r="F191" s="170"/>
      <c r="G191" s="170"/>
      <c r="H191" s="171"/>
      <c r="I191" s="26" t="s">
        <v>67</v>
      </c>
      <c r="J191" s="12">
        <f>J100</f>
        <v>56.97</v>
      </c>
      <c r="K191" s="12">
        <v>14.03</v>
      </c>
      <c r="L191" s="12">
        <f t="shared" si="21"/>
        <v>17.13</v>
      </c>
      <c r="M191" s="12">
        <f t="shared" si="22"/>
        <v>975.9</v>
      </c>
    </row>
    <row r="192" spans="1:16" s="5" customFormat="1" ht="50.25" customHeight="1" x14ac:dyDescent="0.25">
      <c r="A192" s="25" t="s">
        <v>117</v>
      </c>
      <c r="B192" s="25" t="s">
        <v>621</v>
      </c>
      <c r="C192" s="30" t="s">
        <v>136</v>
      </c>
      <c r="D192" s="169" t="s">
        <v>742</v>
      </c>
      <c r="E192" s="170"/>
      <c r="F192" s="170"/>
      <c r="G192" s="170"/>
      <c r="H192" s="171"/>
      <c r="I192" s="26" t="s">
        <v>67</v>
      </c>
      <c r="J192" s="12">
        <f>5.5*6*1.2+6*1.2*6</f>
        <v>82.8</v>
      </c>
      <c r="K192" s="12">
        <f>K187</f>
        <v>15.26</v>
      </c>
      <c r="L192" s="12">
        <f t="shared" si="21"/>
        <v>18.64</v>
      </c>
      <c r="M192" s="12">
        <f t="shared" si="22"/>
        <v>1543.39</v>
      </c>
    </row>
    <row r="193" spans="1:13" s="5" customFormat="1" ht="45" customHeight="1" x14ac:dyDescent="0.25">
      <c r="A193" s="25" t="s">
        <v>118</v>
      </c>
      <c r="B193" s="25" t="s">
        <v>621</v>
      </c>
      <c r="C193" s="24" t="s">
        <v>720</v>
      </c>
      <c r="D193" s="169" t="s">
        <v>719</v>
      </c>
      <c r="E193" s="170"/>
      <c r="F193" s="170"/>
      <c r="G193" s="170"/>
      <c r="H193" s="171"/>
      <c r="I193" s="26" t="s">
        <v>67</v>
      </c>
      <c r="J193" s="12">
        <f>J64+J71</f>
        <v>6.93</v>
      </c>
      <c r="K193" s="12">
        <v>22.11</v>
      </c>
      <c r="L193" s="12">
        <f t="shared" si="21"/>
        <v>27</v>
      </c>
      <c r="M193" s="12">
        <f t="shared" si="22"/>
        <v>187.11</v>
      </c>
    </row>
    <row r="194" spans="1:13" s="10" customFormat="1" ht="20.100000000000001" customHeight="1" x14ac:dyDescent="0.25">
      <c r="A194" s="288" t="s">
        <v>27</v>
      </c>
      <c r="B194" s="289"/>
      <c r="C194" s="289"/>
      <c r="D194" s="289"/>
      <c r="E194" s="289"/>
      <c r="F194" s="289"/>
      <c r="G194" s="289"/>
      <c r="H194" s="289"/>
      <c r="I194" s="289"/>
      <c r="J194" s="289"/>
      <c r="K194" s="290"/>
      <c r="L194" s="70"/>
      <c r="M194" s="67">
        <f>SUM(M187:M193)</f>
        <v>3814.81</v>
      </c>
    </row>
    <row r="195" spans="1:13" s="4" customFormat="1" ht="9.9499999999999993" customHeight="1" x14ac:dyDescent="0.2">
      <c r="A195" s="286"/>
      <c r="B195" s="287"/>
      <c r="C195" s="287"/>
      <c r="D195" s="287"/>
      <c r="E195" s="287"/>
      <c r="F195" s="287"/>
      <c r="G195" s="287"/>
      <c r="H195" s="287"/>
      <c r="I195" s="287"/>
      <c r="J195" s="287"/>
      <c r="K195" s="287"/>
      <c r="L195" s="287"/>
      <c r="M195" s="369"/>
    </row>
    <row r="196" spans="1:13" s="4" customFormat="1" ht="9.9499999999999993" customHeight="1" x14ac:dyDescent="0.2">
      <c r="A196" s="286"/>
      <c r="B196" s="287"/>
      <c r="C196" s="287"/>
      <c r="D196" s="287"/>
      <c r="E196" s="287"/>
      <c r="F196" s="287"/>
      <c r="G196" s="287"/>
      <c r="H196" s="287"/>
      <c r="I196" s="287"/>
      <c r="J196" s="287"/>
      <c r="K196" s="287"/>
      <c r="L196" s="287"/>
      <c r="M196" s="369"/>
    </row>
    <row r="197" spans="1:13" s="3" customFormat="1" ht="20.100000000000001" customHeight="1" x14ac:dyDescent="0.25">
      <c r="A197" s="32">
        <v>15</v>
      </c>
      <c r="B197" s="184"/>
      <c r="C197" s="184"/>
      <c r="D197" s="218" t="s">
        <v>52</v>
      </c>
      <c r="E197" s="219"/>
      <c r="F197" s="219"/>
      <c r="G197" s="219"/>
      <c r="H197" s="227"/>
      <c r="I197" s="218"/>
      <c r="J197" s="219"/>
      <c r="K197" s="219"/>
      <c r="L197" s="219"/>
      <c r="M197" s="227"/>
    </row>
    <row r="198" spans="1:13" s="3" customFormat="1" ht="69" customHeight="1" x14ac:dyDescent="0.25">
      <c r="A198" s="25" t="s">
        <v>54</v>
      </c>
      <c r="B198" s="25" t="s">
        <v>673</v>
      </c>
      <c r="C198" s="30"/>
      <c r="D198" s="194" t="s">
        <v>584</v>
      </c>
      <c r="E198" s="185"/>
      <c r="F198" s="185"/>
      <c r="G198" s="185"/>
      <c r="H198" s="185"/>
      <c r="I198" s="26" t="s">
        <v>83</v>
      </c>
      <c r="J198" s="12">
        <v>3</v>
      </c>
      <c r="K198" s="12">
        <v>3856.96</v>
      </c>
      <c r="L198" s="12">
        <f>K198*1.2212</f>
        <v>4710.12</v>
      </c>
      <c r="M198" s="12">
        <f>ROUND(J198*L198,2)</f>
        <v>14130.36</v>
      </c>
    </row>
    <row r="199" spans="1:13" s="3" customFormat="1" ht="33" customHeight="1" x14ac:dyDescent="0.25">
      <c r="A199" s="25" t="s">
        <v>125</v>
      </c>
      <c r="B199" s="25" t="s">
        <v>675</v>
      </c>
      <c r="C199" s="30"/>
      <c r="D199" s="194" t="s">
        <v>137</v>
      </c>
      <c r="E199" s="185"/>
      <c r="F199" s="185"/>
      <c r="G199" s="185"/>
      <c r="H199" s="185"/>
      <c r="I199" s="28" t="s">
        <v>663</v>
      </c>
      <c r="J199" s="12">
        <f>J107</f>
        <v>7</v>
      </c>
      <c r="K199" s="12">
        <v>9.93</v>
      </c>
      <c r="L199" s="12">
        <f>K199*1.2212</f>
        <v>12.13</v>
      </c>
      <c r="M199" s="12">
        <f>ROUND(J199*L199,2)</f>
        <v>84.91</v>
      </c>
    </row>
    <row r="200" spans="1:13" s="10" customFormat="1" ht="20.100000000000001" customHeight="1" x14ac:dyDescent="0.25">
      <c r="A200" s="288" t="s">
        <v>27</v>
      </c>
      <c r="B200" s="289"/>
      <c r="C200" s="289"/>
      <c r="D200" s="289"/>
      <c r="E200" s="289"/>
      <c r="F200" s="289"/>
      <c r="G200" s="289"/>
      <c r="H200" s="289"/>
      <c r="I200" s="289"/>
      <c r="J200" s="289"/>
      <c r="K200" s="290"/>
      <c r="L200" s="70"/>
      <c r="M200" s="67">
        <f>M198+M199</f>
        <v>14215.27</v>
      </c>
    </row>
    <row r="201" spans="1:13" s="10" customFormat="1" ht="20.100000000000001" customHeight="1" x14ac:dyDescent="0.25">
      <c r="A201" s="32">
        <v>16</v>
      </c>
      <c r="B201" s="184"/>
      <c r="C201" s="184"/>
      <c r="D201" s="218" t="s">
        <v>51</v>
      </c>
      <c r="E201" s="219"/>
      <c r="F201" s="219"/>
      <c r="G201" s="219"/>
      <c r="H201" s="227"/>
      <c r="I201" s="218"/>
      <c r="J201" s="219"/>
      <c r="K201" s="219"/>
      <c r="L201" s="219"/>
      <c r="M201" s="227"/>
    </row>
    <row r="202" spans="1:13" s="10" customFormat="1" ht="20.100000000000001" customHeight="1" x14ac:dyDescent="0.25">
      <c r="A202" s="121"/>
      <c r="B202" s="122"/>
      <c r="C202" s="122"/>
      <c r="D202" s="219" t="s">
        <v>1002</v>
      </c>
      <c r="E202" s="219"/>
      <c r="F202" s="219"/>
      <c r="G202" s="219"/>
      <c r="H202" s="219"/>
      <c r="I202" s="122"/>
      <c r="J202" s="122"/>
      <c r="K202" s="122"/>
      <c r="L202" s="122"/>
      <c r="M202" s="126"/>
    </row>
    <row r="203" spans="1:13" s="10" customFormat="1" ht="42.75" customHeight="1" x14ac:dyDescent="0.25">
      <c r="A203" s="25" t="s">
        <v>48</v>
      </c>
      <c r="B203" s="25" t="s">
        <v>634</v>
      </c>
      <c r="C203" s="24" t="s">
        <v>633</v>
      </c>
      <c r="D203" s="194" t="s">
        <v>632</v>
      </c>
      <c r="E203" s="185"/>
      <c r="F203" s="185"/>
      <c r="G203" s="185"/>
      <c r="H203" s="185"/>
      <c r="I203" s="27" t="s">
        <v>82</v>
      </c>
      <c r="J203" s="12">
        <f>(6.52*2+2.8*3+5.12+1.175)*0.45</f>
        <v>12.48</v>
      </c>
      <c r="K203" s="12">
        <v>44.55</v>
      </c>
      <c r="L203" s="12">
        <f t="shared" ref="L203:L213" si="23">K203*1.2212</f>
        <v>54.4</v>
      </c>
      <c r="M203" s="12">
        <f>ROUND(L203*J203,2)</f>
        <v>678.91</v>
      </c>
    </row>
    <row r="204" spans="1:13" s="10" customFormat="1" ht="46.5" customHeight="1" x14ac:dyDescent="0.25">
      <c r="A204" s="25" t="s">
        <v>475</v>
      </c>
      <c r="B204" s="25" t="s">
        <v>621</v>
      </c>
      <c r="C204" s="24" t="s">
        <v>1004</v>
      </c>
      <c r="D204" s="194" t="s">
        <v>1003</v>
      </c>
      <c r="E204" s="185"/>
      <c r="F204" s="185"/>
      <c r="G204" s="185"/>
      <c r="H204" s="185"/>
      <c r="I204" s="27" t="s">
        <v>82</v>
      </c>
      <c r="J204" s="12">
        <f>(6.52*2.8)*(0.71+0.5)/2</f>
        <v>11.04</v>
      </c>
      <c r="K204" s="12">
        <v>72.61</v>
      </c>
      <c r="L204" s="12">
        <f t="shared" si="23"/>
        <v>88.67</v>
      </c>
      <c r="M204" s="12">
        <f>ROUND(L204*J204,2)</f>
        <v>978.92</v>
      </c>
    </row>
    <row r="205" spans="1:13" s="10" customFormat="1" ht="48" customHeight="1" x14ac:dyDescent="0.25">
      <c r="A205" s="25" t="s">
        <v>120</v>
      </c>
      <c r="B205" s="25" t="s">
        <v>621</v>
      </c>
      <c r="C205" s="24" t="s">
        <v>628</v>
      </c>
      <c r="D205" s="194" t="s">
        <v>627</v>
      </c>
      <c r="E205" s="185"/>
      <c r="F205" s="185"/>
      <c r="G205" s="185"/>
      <c r="H205" s="185"/>
      <c r="I205" s="28" t="s">
        <v>866</v>
      </c>
      <c r="J205" s="12">
        <f>(6.52+6.52+2.8*3+5.12+1.175)*0.05*0.15</f>
        <v>0.21</v>
      </c>
      <c r="K205" s="12">
        <v>351.33</v>
      </c>
      <c r="L205" s="12">
        <f t="shared" si="23"/>
        <v>429.04</v>
      </c>
      <c r="M205" s="12">
        <f>ROUND(J205*L205,2)</f>
        <v>90.1</v>
      </c>
    </row>
    <row r="206" spans="1:13" s="10" customFormat="1" ht="58.5" customHeight="1" x14ac:dyDescent="0.25">
      <c r="A206" s="25" t="s">
        <v>121</v>
      </c>
      <c r="B206" s="25" t="s">
        <v>621</v>
      </c>
      <c r="C206" s="24" t="s">
        <v>908</v>
      </c>
      <c r="D206" s="194" t="s">
        <v>907</v>
      </c>
      <c r="E206" s="185"/>
      <c r="F206" s="185"/>
      <c r="G206" s="185"/>
      <c r="H206" s="185"/>
      <c r="I206" s="28" t="s">
        <v>225</v>
      </c>
      <c r="J206" s="58">
        <f>(6.52+6.52+2.8*3+5.12+1.175)*0.4+(6.52*0.5+2.8*0.71+2.8*0.5*2+1.175*0.5+6.52*(0.5+0.71)/2+5.12*(0.5+0.71)/2)</f>
        <v>26.77</v>
      </c>
      <c r="K206" s="12">
        <v>83.05</v>
      </c>
      <c r="L206" s="12">
        <f t="shared" si="23"/>
        <v>101.42</v>
      </c>
      <c r="M206" s="12">
        <f>ROUND(L206*J206,2)</f>
        <v>2715.01</v>
      </c>
    </row>
    <row r="207" spans="1:13" s="10" customFormat="1" ht="59.25" customHeight="1" x14ac:dyDescent="0.25">
      <c r="A207" s="25" t="s">
        <v>122</v>
      </c>
      <c r="B207" s="25" t="s">
        <v>621</v>
      </c>
      <c r="C207" s="24" t="s">
        <v>861</v>
      </c>
      <c r="D207" s="194" t="s">
        <v>860</v>
      </c>
      <c r="E207" s="185"/>
      <c r="F207" s="185"/>
      <c r="G207" s="185"/>
      <c r="H207" s="185"/>
      <c r="I207" s="28" t="s">
        <v>753</v>
      </c>
      <c r="J207" s="12">
        <f>26.77*0.15</f>
        <v>4.0199999999999996</v>
      </c>
      <c r="K207" s="12">
        <v>358.53</v>
      </c>
      <c r="L207" s="12">
        <f t="shared" si="23"/>
        <v>437.84</v>
      </c>
      <c r="M207" s="12">
        <f>ROUND(J207*L207,2)</f>
        <v>1760.12</v>
      </c>
    </row>
    <row r="208" spans="1:13" s="10" customFormat="1" ht="42" customHeight="1" x14ac:dyDescent="0.25">
      <c r="A208" s="25" t="s">
        <v>123</v>
      </c>
      <c r="B208" s="25" t="s">
        <v>621</v>
      </c>
      <c r="C208" s="24" t="s">
        <v>1006</v>
      </c>
      <c r="D208" s="169" t="s">
        <v>1005</v>
      </c>
      <c r="E208" s="170"/>
      <c r="F208" s="170"/>
      <c r="G208" s="170"/>
      <c r="H208" s="171"/>
      <c r="I208" s="28" t="s">
        <v>663</v>
      </c>
      <c r="J208" s="12">
        <f>6.52*2.8</f>
        <v>18.260000000000002</v>
      </c>
      <c r="K208" s="12">
        <v>1.57</v>
      </c>
      <c r="L208" s="12">
        <f t="shared" si="23"/>
        <v>1.92</v>
      </c>
      <c r="M208" s="12">
        <f>ROUND(J208*L208,2)</f>
        <v>35.06</v>
      </c>
    </row>
    <row r="209" spans="1:13" s="10" customFormat="1" ht="33" customHeight="1" x14ac:dyDescent="0.25">
      <c r="A209" s="25" t="s">
        <v>124</v>
      </c>
      <c r="B209" s="25" t="s">
        <v>621</v>
      </c>
      <c r="C209" s="24" t="s">
        <v>1008</v>
      </c>
      <c r="D209" s="169" t="s">
        <v>1007</v>
      </c>
      <c r="E209" s="170"/>
      <c r="F209" s="170"/>
      <c r="G209" s="170"/>
      <c r="H209" s="171"/>
      <c r="I209" s="28" t="s">
        <v>91</v>
      </c>
      <c r="J209" s="12">
        <f>(28*6.52*0.14)+(65*2.8*0.14)</f>
        <v>51.04</v>
      </c>
      <c r="K209" s="12">
        <v>30.31</v>
      </c>
      <c r="L209" s="12">
        <f t="shared" si="23"/>
        <v>37.01</v>
      </c>
      <c r="M209" s="12">
        <f>ROUND(J209*L209,2)</f>
        <v>1888.99</v>
      </c>
    </row>
    <row r="210" spans="1:13" s="10" customFormat="1" ht="57" customHeight="1" x14ac:dyDescent="0.25">
      <c r="A210" s="25" t="s">
        <v>1036</v>
      </c>
      <c r="B210" s="25" t="s">
        <v>621</v>
      </c>
      <c r="C210" s="24" t="s">
        <v>794</v>
      </c>
      <c r="D210" s="194" t="s">
        <v>793</v>
      </c>
      <c r="E210" s="185"/>
      <c r="F210" s="185"/>
      <c r="G210" s="185"/>
      <c r="H210" s="185"/>
      <c r="I210" s="28" t="s">
        <v>753</v>
      </c>
      <c r="J210" s="12">
        <f>18.26*0.08</f>
        <v>1.46</v>
      </c>
      <c r="K210" s="12">
        <v>307.04000000000002</v>
      </c>
      <c r="L210" s="12">
        <f t="shared" si="23"/>
        <v>374.96</v>
      </c>
      <c r="M210" s="12">
        <f t="shared" ref="M210:M215" si="24">ROUND(L210*J210,2)</f>
        <v>547.44000000000005</v>
      </c>
    </row>
    <row r="211" spans="1:13" s="10" customFormat="1" ht="54.75" customHeight="1" x14ac:dyDescent="0.25">
      <c r="A211" s="25" t="s">
        <v>1037</v>
      </c>
      <c r="B211" s="25" t="s">
        <v>621</v>
      </c>
      <c r="C211" s="24" t="s">
        <v>948</v>
      </c>
      <c r="D211" s="194" t="s">
        <v>947</v>
      </c>
      <c r="E211" s="185"/>
      <c r="F211" s="185"/>
      <c r="G211" s="185"/>
      <c r="H211" s="185"/>
      <c r="I211" s="28" t="s">
        <v>663</v>
      </c>
      <c r="J211" s="12">
        <f>J208</f>
        <v>18.260000000000002</v>
      </c>
      <c r="K211" s="12">
        <v>31.42</v>
      </c>
      <c r="L211" s="12">
        <f t="shared" si="23"/>
        <v>38.369999999999997</v>
      </c>
      <c r="M211" s="12">
        <f t="shared" si="24"/>
        <v>700.64</v>
      </c>
    </row>
    <row r="212" spans="1:13" s="10" customFormat="1" ht="56.25" customHeight="1" x14ac:dyDescent="0.25">
      <c r="A212" s="25" t="s">
        <v>1038</v>
      </c>
      <c r="B212" s="25" t="s">
        <v>621</v>
      </c>
      <c r="C212" s="24" t="s">
        <v>946</v>
      </c>
      <c r="D212" s="194" t="s">
        <v>945</v>
      </c>
      <c r="E212" s="185"/>
      <c r="F212" s="185"/>
      <c r="G212" s="185"/>
      <c r="H212" s="185"/>
      <c r="I212" s="26" t="s">
        <v>67</v>
      </c>
      <c r="J212" s="12">
        <f>J208</f>
        <v>18.260000000000002</v>
      </c>
      <c r="K212" s="12">
        <v>79.3</v>
      </c>
      <c r="L212" s="12">
        <f t="shared" si="23"/>
        <v>96.84</v>
      </c>
      <c r="M212" s="12">
        <f t="shared" si="24"/>
        <v>1768.3</v>
      </c>
    </row>
    <row r="213" spans="1:13" s="10" customFormat="1" ht="56.25" customHeight="1" x14ac:dyDescent="0.25">
      <c r="A213" s="25" t="s">
        <v>1039</v>
      </c>
      <c r="B213" s="25" t="s">
        <v>658</v>
      </c>
      <c r="C213" s="24"/>
      <c r="D213" s="194" t="s">
        <v>949</v>
      </c>
      <c r="E213" s="185"/>
      <c r="F213" s="185"/>
      <c r="G213" s="185"/>
      <c r="H213" s="185"/>
      <c r="I213" s="28" t="s">
        <v>67</v>
      </c>
      <c r="J213" s="12">
        <f>J211</f>
        <v>18.260000000000002</v>
      </c>
      <c r="K213" s="12" t="e">
        <f>K108</f>
        <v>#REF!</v>
      </c>
      <c r="L213" s="12" t="e">
        <f t="shared" si="23"/>
        <v>#REF!</v>
      </c>
      <c r="M213" s="12" t="e">
        <f t="shared" si="24"/>
        <v>#REF!</v>
      </c>
    </row>
    <row r="214" spans="1:13" s="10" customFormat="1" ht="30.75" customHeight="1" x14ac:dyDescent="0.25">
      <c r="A214" s="25" t="s">
        <v>1040</v>
      </c>
      <c r="B214" s="25" t="s">
        <v>621</v>
      </c>
      <c r="C214" s="24" t="s">
        <v>1010</v>
      </c>
      <c r="D214" s="194" t="s">
        <v>1009</v>
      </c>
      <c r="E214" s="185"/>
      <c r="F214" s="185"/>
      <c r="G214" s="185"/>
      <c r="H214" s="185"/>
      <c r="I214" s="28" t="s">
        <v>68</v>
      </c>
      <c r="J214" s="12">
        <f>2.91+1.34+5.2</f>
        <v>9.4499999999999993</v>
      </c>
      <c r="K214" s="12">
        <v>144.61000000000001</v>
      </c>
      <c r="L214" s="12">
        <f>K214*1.2212</f>
        <v>176.6</v>
      </c>
      <c r="M214" s="12">
        <f t="shared" si="24"/>
        <v>1668.87</v>
      </c>
    </row>
    <row r="215" spans="1:13" s="10" customFormat="1" ht="81.75" customHeight="1" x14ac:dyDescent="0.25">
      <c r="A215" s="25" t="s">
        <v>1041</v>
      </c>
      <c r="B215" s="25" t="s">
        <v>621</v>
      </c>
      <c r="C215" s="24" t="s">
        <v>864</v>
      </c>
      <c r="D215" s="194" t="s">
        <v>1011</v>
      </c>
      <c r="E215" s="185"/>
      <c r="F215" s="185"/>
      <c r="G215" s="185"/>
      <c r="H215" s="185"/>
      <c r="I215" s="28" t="s">
        <v>68</v>
      </c>
      <c r="J215" s="12">
        <f>4.37+2.91+1.46+3.02+0.22+3.02</f>
        <v>15</v>
      </c>
      <c r="K215" s="12">
        <v>605.37</v>
      </c>
      <c r="L215" s="12">
        <f>K215*1.2212</f>
        <v>739.28</v>
      </c>
      <c r="M215" s="12">
        <f t="shared" si="24"/>
        <v>11089.2</v>
      </c>
    </row>
    <row r="216" spans="1:13" s="10" customFormat="1" ht="27" customHeight="1" x14ac:dyDescent="0.25">
      <c r="A216" s="25" t="s">
        <v>1042</v>
      </c>
      <c r="B216" s="25" t="s">
        <v>621</v>
      </c>
      <c r="C216" s="24"/>
      <c r="D216" s="219" t="s">
        <v>1012</v>
      </c>
      <c r="E216" s="219"/>
      <c r="F216" s="219"/>
      <c r="G216" s="219"/>
      <c r="H216" s="219"/>
      <c r="I216" s="26"/>
      <c r="J216" s="12"/>
      <c r="K216" s="12"/>
      <c r="L216" s="12"/>
      <c r="M216" s="12"/>
    </row>
    <row r="217" spans="1:13" s="10" customFormat="1" ht="25.5" customHeight="1" x14ac:dyDescent="0.25">
      <c r="A217" s="25" t="s">
        <v>1043</v>
      </c>
      <c r="B217" s="25" t="s">
        <v>634</v>
      </c>
      <c r="C217" s="24" t="s">
        <v>633</v>
      </c>
      <c r="D217" s="194" t="s">
        <v>632</v>
      </c>
      <c r="E217" s="185"/>
      <c r="F217" s="185"/>
      <c r="G217" s="185"/>
      <c r="H217" s="185"/>
      <c r="I217" s="27" t="s">
        <v>82</v>
      </c>
      <c r="J217" s="12">
        <f>0.15*0.1*(0.6+1.05+3.54+15.58+13.93+3.1+3.69)</f>
        <v>0.62</v>
      </c>
      <c r="K217" s="12">
        <v>44.55</v>
      </c>
      <c r="L217" s="12">
        <f t="shared" ref="L217:L223" si="25">K217*1.2212</f>
        <v>54.4</v>
      </c>
      <c r="M217" s="12">
        <f>ROUND(L217*J217,2)</f>
        <v>33.729999999999997</v>
      </c>
    </row>
    <row r="218" spans="1:13" s="10" customFormat="1" ht="30.75" customHeight="1" x14ac:dyDescent="0.25">
      <c r="A218" s="25" t="s">
        <v>1044</v>
      </c>
      <c r="B218" s="25" t="s">
        <v>621</v>
      </c>
      <c r="C218" s="24" t="s">
        <v>1014</v>
      </c>
      <c r="D218" s="194" t="s">
        <v>1013</v>
      </c>
      <c r="E218" s="185"/>
      <c r="F218" s="185"/>
      <c r="G218" s="185"/>
      <c r="H218" s="185"/>
      <c r="I218" s="28" t="s">
        <v>663</v>
      </c>
      <c r="J218" s="12">
        <f>0.3*3.39+14.83*0.3+2.95*0.75</f>
        <v>7.68</v>
      </c>
      <c r="K218" s="12">
        <v>5.58</v>
      </c>
      <c r="L218" s="12">
        <f t="shared" si="25"/>
        <v>6.81</v>
      </c>
      <c r="M218" s="12">
        <f>ROUND(L218*J218,2)</f>
        <v>52.3</v>
      </c>
    </row>
    <row r="219" spans="1:13" s="10" customFormat="1" ht="30.75" customHeight="1" x14ac:dyDescent="0.25">
      <c r="A219" s="25" t="s">
        <v>1045</v>
      </c>
      <c r="B219" s="25" t="s">
        <v>621</v>
      </c>
      <c r="C219" s="24" t="s">
        <v>628</v>
      </c>
      <c r="D219" s="194" t="s">
        <v>627</v>
      </c>
      <c r="E219" s="185"/>
      <c r="F219" s="185"/>
      <c r="G219" s="185"/>
      <c r="H219" s="185"/>
      <c r="I219" s="28" t="s">
        <v>866</v>
      </c>
      <c r="J219" s="12">
        <f>8.56*0.05</f>
        <v>0.43</v>
      </c>
      <c r="K219" s="12">
        <v>351.33</v>
      </c>
      <c r="L219" s="12">
        <f t="shared" si="25"/>
        <v>429.04</v>
      </c>
      <c r="M219" s="12">
        <f>ROUND(J219*L219,2)</f>
        <v>184.49</v>
      </c>
    </row>
    <row r="220" spans="1:13" s="10" customFormat="1" ht="59.25" customHeight="1" x14ac:dyDescent="0.25">
      <c r="A220" s="25" t="s">
        <v>1046</v>
      </c>
      <c r="B220" s="25" t="s">
        <v>621</v>
      </c>
      <c r="C220" s="24" t="s">
        <v>908</v>
      </c>
      <c r="D220" s="194" t="s">
        <v>907</v>
      </c>
      <c r="E220" s="185"/>
      <c r="F220" s="185"/>
      <c r="G220" s="185"/>
      <c r="H220" s="185"/>
      <c r="I220" s="28" t="s">
        <v>225</v>
      </c>
      <c r="J220" s="58">
        <f>0.2*(3.54+15.58+3.69+3.1+13.93+2.95)</f>
        <v>8.56</v>
      </c>
      <c r="K220" s="12">
        <v>83.05</v>
      </c>
      <c r="L220" s="12">
        <f t="shared" si="25"/>
        <v>101.42</v>
      </c>
      <c r="M220" s="12">
        <f>ROUND(L220*J220,2)</f>
        <v>868.16</v>
      </c>
    </row>
    <row r="221" spans="1:13" s="10" customFormat="1" ht="53.25" customHeight="1" x14ac:dyDescent="0.25">
      <c r="A221" s="25" t="s">
        <v>1047</v>
      </c>
      <c r="B221" s="25" t="s">
        <v>621</v>
      </c>
      <c r="C221" s="24" t="s">
        <v>861</v>
      </c>
      <c r="D221" s="194" t="s">
        <v>860</v>
      </c>
      <c r="E221" s="185"/>
      <c r="F221" s="185"/>
      <c r="G221" s="185"/>
      <c r="H221" s="185"/>
      <c r="I221" s="28" t="s">
        <v>753</v>
      </c>
      <c r="J221" s="12">
        <f>8.56*0.15</f>
        <v>1.28</v>
      </c>
      <c r="K221" s="12">
        <v>358.53</v>
      </c>
      <c r="L221" s="12">
        <f t="shared" si="25"/>
        <v>437.84</v>
      </c>
      <c r="M221" s="12">
        <f>ROUND(J221*L221,2)</f>
        <v>560.44000000000005</v>
      </c>
    </row>
    <row r="222" spans="1:13" s="10" customFormat="1" ht="65.25" customHeight="1" x14ac:dyDescent="0.25">
      <c r="A222" s="25" t="s">
        <v>1048</v>
      </c>
      <c r="B222" s="25" t="s">
        <v>621</v>
      </c>
      <c r="C222" s="24" t="s">
        <v>1016</v>
      </c>
      <c r="D222" s="194" t="s">
        <v>1015</v>
      </c>
      <c r="E222" s="185"/>
      <c r="F222" s="185"/>
      <c r="G222" s="185"/>
      <c r="H222" s="185"/>
      <c r="I222" s="28" t="s">
        <v>866</v>
      </c>
      <c r="J222" s="12">
        <f>(0.6*3.54+13.93*0.6+3.69*1.05)*0.08</f>
        <v>1.1499999999999999</v>
      </c>
      <c r="K222" s="12">
        <v>668.16</v>
      </c>
      <c r="L222" s="12">
        <f t="shared" si="25"/>
        <v>815.96</v>
      </c>
      <c r="M222" s="12">
        <f>ROUND(L222*J222,2)</f>
        <v>938.35</v>
      </c>
    </row>
    <row r="223" spans="1:13" s="10" customFormat="1" ht="42.75" customHeight="1" x14ac:dyDescent="0.25">
      <c r="A223" s="25" t="s">
        <v>1049</v>
      </c>
      <c r="B223" s="25" t="s">
        <v>621</v>
      </c>
      <c r="C223" s="24" t="s">
        <v>863</v>
      </c>
      <c r="D223" s="194" t="s">
        <v>862</v>
      </c>
      <c r="E223" s="185"/>
      <c r="F223" s="185"/>
      <c r="G223" s="185"/>
      <c r="H223" s="185"/>
      <c r="I223" s="28" t="s">
        <v>857</v>
      </c>
      <c r="J223" s="12">
        <f>(0.6*3.54+13.93*0.6+3.69*1.05)</f>
        <v>14.36</v>
      </c>
      <c r="K223" s="12">
        <v>40.840000000000003</v>
      </c>
      <c r="L223" s="12">
        <f t="shared" si="25"/>
        <v>49.87</v>
      </c>
      <c r="M223" s="12">
        <f>ROUND(J223*L223,2)</f>
        <v>716.13</v>
      </c>
    </row>
    <row r="224" spans="1:13" s="10" customFormat="1" ht="42.75" customHeight="1" x14ac:dyDescent="0.25">
      <c r="A224" s="25" t="s">
        <v>1050</v>
      </c>
      <c r="B224" s="25"/>
      <c r="C224" s="24"/>
      <c r="D224" s="234" t="s">
        <v>1017</v>
      </c>
      <c r="E224" s="234"/>
      <c r="F224" s="234"/>
      <c r="G224" s="234"/>
      <c r="H224" s="234"/>
      <c r="I224" s="28"/>
      <c r="J224" s="12"/>
      <c r="K224" s="12"/>
      <c r="L224" s="12"/>
      <c r="M224" s="12"/>
    </row>
    <row r="225" spans="1:13" s="10" customFormat="1" ht="42.75" customHeight="1" x14ac:dyDescent="0.25">
      <c r="A225" s="25" t="s">
        <v>1051</v>
      </c>
      <c r="B225" s="25" t="s">
        <v>634</v>
      </c>
      <c r="C225" s="24" t="s">
        <v>633</v>
      </c>
      <c r="D225" s="194" t="s">
        <v>632</v>
      </c>
      <c r="E225" s="185"/>
      <c r="F225" s="185"/>
      <c r="G225" s="185"/>
      <c r="H225" s="185"/>
      <c r="I225" s="27" t="s">
        <v>82</v>
      </c>
      <c r="J225" s="12">
        <f>0.5*0.15*(7*3+11*2)+25.8*0.1+10*0.7*0.7*1</f>
        <v>10.71</v>
      </c>
      <c r="K225" s="12">
        <v>44.55</v>
      </c>
      <c r="L225" s="12">
        <f t="shared" ref="L225:L237" si="26">K225*1.2212</f>
        <v>54.4</v>
      </c>
      <c r="M225" s="12">
        <f>ROUND(L225*J225,2)</f>
        <v>582.62</v>
      </c>
    </row>
    <row r="226" spans="1:13" s="10" customFormat="1" ht="42.75" customHeight="1" x14ac:dyDescent="0.25">
      <c r="A226" s="25" t="s">
        <v>1052</v>
      </c>
      <c r="B226" s="25" t="s">
        <v>621</v>
      </c>
      <c r="C226" s="24" t="s">
        <v>1014</v>
      </c>
      <c r="D226" s="194" t="s">
        <v>1013</v>
      </c>
      <c r="E226" s="185"/>
      <c r="F226" s="185"/>
      <c r="G226" s="185"/>
      <c r="H226" s="185"/>
      <c r="I226" s="28" t="s">
        <v>663</v>
      </c>
      <c r="J226" s="12">
        <f>0.15*(7*3+11*2)+0.7*0.7*10</f>
        <v>11.35</v>
      </c>
      <c r="K226" s="12">
        <v>5.58</v>
      </c>
      <c r="L226" s="12">
        <f t="shared" si="26"/>
        <v>6.81</v>
      </c>
      <c r="M226" s="12">
        <f>ROUND(L226*J226,2)</f>
        <v>77.290000000000006</v>
      </c>
    </row>
    <row r="227" spans="1:13" s="10" customFormat="1" ht="42.75" customHeight="1" x14ac:dyDescent="0.25">
      <c r="A227" s="25" t="s">
        <v>1053</v>
      </c>
      <c r="B227" s="25" t="s">
        <v>621</v>
      </c>
      <c r="C227" s="24" t="s">
        <v>628</v>
      </c>
      <c r="D227" s="194" t="s">
        <v>627</v>
      </c>
      <c r="E227" s="185"/>
      <c r="F227" s="185"/>
      <c r="G227" s="185"/>
      <c r="H227" s="185"/>
      <c r="I227" s="28" t="s">
        <v>866</v>
      </c>
      <c r="J227" s="12">
        <f>8.56*0.05+0.7*0.7*0.05*10</f>
        <v>0.67</v>
      </c>
      <c r="K227" s="12">
        <v>351.33</v>
      </c>
      <c r="L227" s="12">
        <f t="shared" si="26"/>
        <v>429.04</v>
      </c>
      <c r="M227" s="12">
        <f>ROUND(J227*L227,2)</f>
        <v>287.45999999999998</v>
      </c>
    </row>
    <row r="228" spans="1:13" s="10" customFormat="1" ht="42.75" customHeight="1" x14ac:dyDescent="0.25">
      <c r="A228" s="25" t="s">
        <v>1054</v>
      </c>
      <c r="B228" s="25" t="s">
        <v>621</v>
      </c>
      <c r="C228" s="24" t="s">
        <v>908</v>
      </c>
      <c r="D228" s="194" t="s">
        <v>907</v>
      </c>
      <c r="E228" s="185"/>
      <c r="F228" s="185"/>
      <c r="G228" s="185"/>
      <c r="H228" s="185"/>
      <c r="I228" s="28" t="s">
        <v>225</v>
      </c>
      <c r="J228" s="58">
        <f>0.6*(7*3+11*2)</f>
        <v>25.8</v>
      </c>
      <c r="K228" s="12">
        <v>83.05</v>
      </c>
      <c r="L228" s="12">
        <f t="shared" si="26"/>
        <v>101.42</v>
      </c>
      <c r="M228" s="12">
        <f>ROUND(L228*J228,2)</f>
        <v>2616.64</v>
      </c>
    </row>
    <row r="229" spans="1:13" s="10" customFormat="1" ht="42.75" customHeight="1" x14ac:dyDescent="0.25">
      <c r="A229" s="25" t="s">
        <v>1055</v>
      </c>
      <c r="B229" s="25" t="s">
        <v>621</v>
      </c>
      <c r="C229" s="24" t="s">
        <v>861</v>
      </c>
      <c r="D229" s="194" t="s">
        <v>860</v>
      </c>
      <c r="E229" s="185"/>
      <c r="F229" s="185"/>
      <c r="G229" s="185"/>
      <c r="H229" s="185"/>
      <c r="I229" s="28" t="s">
        <v>753</v>
      </c>
      <c r="J229" s="12">
        <f>25.8*0.15+0.7*0.7*1*10</f>
        <v>8.77</v>
      </c>
      <c r="K229" s="12">
        <v>358.53</v>
      </c>
      <c r="L229" s="12">
        <f t="shared" si="26"/>
        <v>437.84</v>
      </c>
      <c r="M229" s="12">
        <f>ROUND(J229*L229,2)</f>
        <v>3839.86</v>
      </c>
    </row>
    <row r="230" spans="1:13" s="10" customFormat="1" ht="42.75" customHeight="1" x14ac:dyDescent="0.25">
      <c r="A230" s="25" t="s">
        <v>1056</v>
      </c>
      <c r="B230" s="25" t="s">
        <v>621</v>
      </c>
      <c r="C230" s="24" t="s">
        <v>1004</v>
      </c>
      <c r="D230" s="169" t="s">
        <v>1003</v>
      </c>
      <c r="E230" s="170"/>
      <c r="F230" s="170"/>
      <c r="G230" s="170"/>
      <c r="H230" s="171"/>
      <c r="I230" s="27" t="s">
        <v>82</v>
      </c>
      <c r="J230" s="12">
        <f>25.8*0.1</f>
        <v>2.58</v>
      </c>
      <c r="K230" s="12">
        <v>72.61</v>
      </c>
      <c r="L230" s="12">
        <f t="shared" si="26"/>
        <v>88.67</v>
      </c>
      <c r="M230" s="12">
        <f>ROUND(L230*J230,2)</f>
        <v>228.77</v>
      </c>
    </row>
    <row r="231" spans="1:13" s="10" customFormat="1" ht="42.75" customHeight="1" x14ac:dyDescent="0.25">
      <c r="A231" s="25" t="s">
        <v>1057</v>
      </c>
      <c r="B231" s="25" t="s">
        <v>621</v>
      </c>
      <c r="C231" s="24" t="s">
        <v>1006</v>
      </c>
      <c r="D231" s="169" t="s">
        <v>1005</v>
      </c>
      <c r="E231" s="170"/>
      <c r="F231" s="170"/>
      <c r="G231" s="170"/>
      <c r="H231" s="171"/>
      <c r="I231" s="28" t="s">
        <v>663</v>
      </c>
      <c r="J231" s="12">
        <f>J228</f>
        <v>25.8</v>
      </c>
      <c r="K231" s="12">
        <v>1.57</v>
      </c>
      <c r="L231" s="12">
        <f t="shared" si="26"/>
        <v>1.92</v>
      </c>
      <c r="M231" s="12">
        <f>ROUND(J231*L231,2)</f>
        <v>49.54</v>
      </c>
    </row>
    <row r="232" spans="1:13" s="10" customFormat="1" ht="42.75" customHeight="1" x14ac:dyDescent="0.25">
      <c r="A232" s="25" t="s">
        <v>1058</v>
      </c>
      <c r="B232" s="25" t="s">
        <v>621</v>
      </c>
      <c r="C232" s="24" t="s">
        <v>1008</v>
      </c>
      <c r="D232" s="169" t="s">
        <v>1007</v>
      </c>
      <c r="E232" s="170"/>
      <c r="F232" s="170"/>
      <c r="G232" s="170"/>
      <c r="H232" s="171"/>
      <c r="I232" s="28" t="s">
        <v>91</v>
      </c>
      <c r="J232" s="12">
        <f>(70*11*0.14)+(110*7*0.14)</f>
        <v>215.6</v>
      </c>
      <c r="K232" s="12">
        <v>30.31</v>
      </c>
      <c r="L232" s="12">
        <f t="shared" si="26"/>
        <v>37.01</v>
      </c>
      <c r="M232" s="12">
        <f>ROUND(J232*L232,2)</f>
        <v>7979.36</v>
      </c>
    </row>
    <row r="233" spans="1:13" s="10" customFormat="1" ht="62.25" customHeight="1" x14ac:dyDescent="0.25">
      <c r="A233" s="25" t="s">
        <v>1059</v>
      </c>
      <c r="B233" s="25" t="s">
        <v>621</v>
      </c>
      <c r="C233" s="24" t="s">
        <v>948</v>
      </c>
      <c r="D233" s="194" t="s">
        <v>947</v>
      </c>
      <c r="E233" s="185"/>
      <c r="F233" s="185"/>
      <c r="G233" s="185"/>
      <c r="H233" s="185"/>
      <c r="I233" s="28" t="s">
        <v>663</v>
      </c>
      <c r="J233" s="12">
        <f>J231</f>
        <v>25.8</v>
      </c>
      <c r="K233" s="12">
        <v>31.42</v>
      </c>
      <c r="L233" s="12">
        <f t="shared" si="26"/>
        <v>38.369999999999997</v>
      </c>
      <c r="M233" s="12">
        <f>ROUND(L233*J233,2)</f>
        <v>989.95</v>
      </c>
    </row>
    <row r="234" spans="1:13" s="10" customFormat="1" ht="42.75" customHeight="1" x14ac:dyDescent="0.25">
      <c r="A234" s="25" t="s">
        <v>1060</v>
      </c>
      <c r="B234" s="25" t="s">
        <v>673</v>
      </c>
      <c r="C234" s="24"/>
      <c r="D234" s="194" t="s">
        <v>1101</v>
      </c>
      <c r="E234" s="185"/>
      <c r="F234" s="185"/>
      <c r="G234" s="185"/>
      <c r="H234" s="185"/>
      <c r="I234" s="28" t="s">
        <v>857</v>
      </c>
      <c r="J234" s="12">
        <f>J233</f>
        <v>25.8</v>
      </c>
      <c r="K234" s="12" t="e">
        <f>#REF!</f>
        <v>#REF!</v>
      </c>
      <c r="L234" s="12" t="e">
        <f t="shared" si="26"/>
        <v>#REF!</v>
      </c>
      <c r="M234" s="12" t="e">
        <f>ROUND(L234*J234,2)</f>
        <v>#REF!</v>
      </c>
    </row>
    <row r="235" spans="1:13" s="10" customFormat="1" ht="42.75" customHeight="1" x14ac:dyDescent="0.25">
      <c r="A235" s="25" t="s">
        <v>1061</v>
      </c>
      <c r="B235" s="25" t="s">
        <v>675</v>
      </c>
      <c r="C235" s="24"/>
      <c r="D235" s="194" t="s">
        <v>1028</v>
      </c>
      <c r="E235" s="185"/>
      <c r="F235" s="185"/>
      <c r="G235" s="185"/>
      <c r="H235" s="185"/>
      <c r="I235" s="28" t="s">
        <v>258</v>
      </c>
      <c r="J235" s="12">
        <f>11*3+7*4+1*4+10*2.4</f>
        <v>89</v>
      </c>
      <c r="K235" s="12">
        <v>60.98</v>
      </c>
      <c r="L235" s="12">
        <f t="shared" si="26"/>
        <v>74.47</v>
      </c>
      <c r="M235" s="12">
        <f>ROUND(L235*J235,2)</f>
        <v>6627.83</v>
      </c>
    </row>
    <row r="236" spans="1:13" s="10" customFormat="1" ht="42.75" customHeight="1" x14ac:dyDescent="0.25">
      <c r="A236" s="25" t="s">
        <v>1062</v>
      </c>
      <c r="B236" s="25" t="s">
        <v>621</v>
      </c>
      <c r="C236" s="24" t="s">
        <v>1019</v>
      </c>
      <c r="D236" s="194" t="s">
        <v>1018</v>
      </c>
      <c r="E236" s="185"/>
      <c r="F236" s="185"/>
      <c r="G236" s="185"/>
      <c r="H236" s="185"/>
      <c r="I236" s="28" t="s">
        <v>663</v>
      </c>
      <c r="J236" s="12">
        <f>12.15*7.18+17.33</f>
        <v>104.57</v>
      </c>
      <c r="K236" s="12">
        <v>163.88</v>
      </c>
      <c r="L236" s="12">
        <f t="shared" si="26"/>
        <v>200.13</v>
      </c>
      <c r="M236" s="12">
        <f>ROUND(L236*J236,2)</f>
        <v>20927.59</v>
      </c>
    </row>
    <row r="237" spans="1:13" s="10" customFormat="1" ht="42.75" customHeight="1" x14ac:dyDescent="0.25">
      <c r="A237" s="25" t="s">
        <v>1063</v>
      </c>
      <c r="B237" s="25" t="s">
        <v>621</v>
      </c>
      <c r="C237" s="24" t="s">
        <v>1021</v>
      </c>
      <c r="D237" s="194" t="s">
        <v>1020</v>
      </c>
      <c r="E237" s="185"/>
      <c r="F237" s="185"/>
      <c r="G237" s="185"/>
      <c r="H237" s="185"/>
      <c r="I237" s="28" t="s">
        <v>663</v>
      </c>
      <c r="J237" s="12">
        <f>J236</f>
        <v>104.57</v>
      </c>
      <c r="K237" s="12">
        <v>40.19</v>
      </c>
      <c r="L237" s="12">
        <f t="shared" si="26"/>
        <v>49.08</v>
      </c>
      <c r="M237" s="12">
        <f>ROUND(L237*J237,2)</f>
        <v>5132.3</v>
      </c>
    </row>
    <row r="238" spans="1:13" s="10" customFormat="1" ht="42.75" hidden="1" customHeight="1" x14ac:dyDescent="0.25">
      <c r="A238" s="25" t="s">
        <v>1064</v>
      </c>
      <c r="B238" s="25"/>
      <c r="C238" s="24"/>
      <c r="D238" s="234" t="s">
        <v>1022</v>
      </c>
      <c r="E238" s="234"/>
      <c r="F238" s="234"/>
      <c r="G238" s="234"/>
      <c r="H238" s="234"/>
      <c r="I238" s="28"/>
      <c r="J238" s="12"/>
      <c r="K238" s="12"/>
      <c r="L238" s="12"/>
      <c r="M238" s="12"/>
    </row>
    <row r="239" spans="1:13" s="10" customFormat="1" ht="42.75" hidden="1" customHeight="1" x14ac:dyDescent="0.25">
      <c r="A239" s="25" t="s">
        <v>1065</v>
      </c>
      <c r="B239" s="25" t="s">
        <v>621</v>
      </c>
      <c r="C239" s="24" t="s">
        <v>1027</v>
      </c>
      <c r="D239" s="194" t="s">
        <v>1026</v>
      </c>
      <c r="E239" s="185"/>
      <c r="F239" s="185"/>
      <c r="G239" s="185"/>
      <c r="H239" s="185"/>
      <c r="I239" s="28" t="s">
        <v>663</v>
      </c>
      <c r="J239" s="12">
        <f>J240+J241</f>
        <v>373.01</v>
      </c>
      <c r="K239" s="12"/>
      <c r="L239" s="12">
        <f t="shared" ref="L239" si="27">K239*1.2212</f>
        <v>0</v>
      </c>
      <c r="M239" s="12">
        <f>ROUND(L239*J239,2)</f>
        <v>0</v>
      </c>
    </row>
    <row r="240" spans="1:13" s="10" customFormat="1" ht="42.75" hidden="1" customHeight="1" x14ac:dyDescent="0.25">
      <c r="A240" s="25" t="s">
        <v>1066</v>
      </c>
      <c r="B240" s="25" t="s">
        <v>621</v>
      </c>
      <c r="C240" s="24" t="s">
        <v>1024</v>
      </c>
      <c r="D240" s="194" t="s">
        <v>1023</v>
      </c>
      <c r="E240" s="185"/>
      <c r="F240" s="185"/>
      <c r="G240" s="185"/>
      <c r="H240" s="185"/>
      <c r="I240" s="28" t="s">
        <v>663</v>
      </c>
      <c r="J240" s="12">
        <v>213.75</v>
      </c>
      <c r="K240" s="12"/>
      <c r="L240" s="12">
        <f t="shared" ref="L240:L241" si="28">K240*1.2212</f>
        <v>0</v>
      </c>
      <c r="M240" s="12">
        <f t="shared" ref="M240:M241" si="29">ROUND(L240*J240,2)</f>
        <v>0</v>
      </c>
    </row>
    <row r="241" spans="1:14" s="10" customFormat="1" ht="42.75" hidden="1" customHeight="1" x14ac:dyDescent="0.25">
      <c r="A241" s="25" t="s">
        <v>1067</v>
      </c>
      <c r="B241" s="25" t="s">
        <v>621</v>
      </c>
      <c r="C241" s="24" t="s">
        <v>865</v>
      </c>
      <c r="D241" s="194" t="s">
        <v>1025</v>
      </c>
      <c r="E241" s="185"/>
      <c r="F241" s="185"/>
      <c r="G241" s="185"/>
      <c r="H241" s="185"/>
      <c r="I241" s="28" t="s">
        <v>663</v>
      </c>
      <c r="J241" s="12">
        <v>159.26</v>
      </c>
      <c r="K241" s="12"/>
      <c r="L241" s="12">
        <f t="shared" si="28"/>
        <v>0</v>
      </c>
      <c r="M241" s="12">
        <f t="shared" si="29"/>
        <v>0</v>
      </c>
      <c r="N241" s="10" t="e">
        <f>M252/K241</f>
        <v>#REF!</v>
      </c>
    </row>
    <row r="242" spans="1:14" s="10" customFormat="1" ht="42.75" customHeight="1" x14ac:dyDescent="0.25">
      <c r="A242" s="25" t="s">
        <v>1068</v>
      </c>
      <c r="B242" s="25"/>
      <c r="C242" s="24"/>
      <c r="D242" s="234" t="s">
        <v>1030</v>
      </c>
      <c r="E242" s="234"/>
      <c r="F242" s="234"/>
      <c r="G242" s="234"/>
      <c r="H242" s="234"/>
      <c r="I242" s="28"/>
      <c r="J242" s="12"/>
      <c r="K242" s="12"/>
      <c r="L242" s="12"/>
      <c r="M242" s="12"/>
    </row>
    <row r="243" spans="1:14" s="10" customFormat="1" ht="66.75" hidden="1" customHeight="1" x14ac:dyDescent="0.25">
      <c r="A243" s="25" t="s">
        <v>1069</v>
      </c>
      <c r="B243" s="25" t="s">
        <v>675</v>
      </c>
      <c r="C243" s="24"/>
      <c r="D243" s="194" t="s">
        <v>1029</v>
      </c>
      <c r="E243" s="185"/>
      <c r="F243" s="185"/>
      <c r="G243" s="185"/>
      <c r="H243" s="185"/>
      <c r="I243" s="28" t="s">
        <v>251</v>
      </c>
      <c r="J243" s="12"/>
      <c r="K243" s="12">
        <v>1955.93</v>
      </c>
      <c r="L243" s="12">
        <f t="shared" ref="L243:L247" si="30">K243*1.2212</f>
        <v>2388.58</v>
      </c>
      <c r="M243" s="12">
        <f t="shared" ref="M243:M247" si="31">ROUND(L243*J243,2)</f>
        <v>0</v>
      </c>
    </row>
    <row r="244" spans="1:14" s="10" customFormat="1" ht="97.5" hidden="1" customHeight="1" x14ac:dyDescent="0.25">
      <c r="A244" s="25" t="s">
        <v>1070</v>
      </c>
      <c r="B244" s="25" t="s">
        <v>679</v>
      </c>
      <c r="C244" s="24"/>
      <c r="D244" s="194" t="s">
        <v>1031</v>
      </c>
      <c r="E244" s="185"/>
      <c r="F244" s="185"/>
      <c r="G244" s="185"/>
      <c r="H244" s="185"/>
      <c r="I244" s="28" t="s">
        <v>83</v>
      </c>
      <c r="J244" s="12"/>
      <c r="K244" s="12">
        <v>2548.9</v>
      </c>
      <c r="L244" s="12">
        <f t="shared" si="30"/>
        <v>3112.72</v>
      </c>
      <c r="M244" s="12">
        <f t="shared" si="31"/>
        <v>0</v>
      </c>
    </row>
    <row r="245" spans="1:14" s="10" customFormat="1" ht="42.75" hidden="1" customHeight="1" x14ac:dyDescent="0.25">
      <c r="A245" s="25" t="s">
        <v>1071</v>
      </c>
      <c r="B245" s="25" t="s">
        <v>680</v>
      </c>
      <c r="C245" s="24"/>
      <c r="D245" s="194" t="s">
        <v>1109</v>
      </c>
      <c r="E245" s="185"/>
      <c r="F245" s="185"/>
      <c r="G245" s="185"/>
      <c r="H245" s="185"/>
      <c r="I245" s="28" t="s">
        <v>83</v>
      </c>
      <c r="J245" s="12"/>
      <c r="K245" s="12">
        <v>5699</v>
      </c>
      <c r="L245" s="12">
        <f t="shared" si="30"/>
        <v>6959.62</v>
      </c>
      <c r="M245" s="12">
        <f t="shared" si="31"/>
        <v>0</v>
      </c>
    </row>
    <row r="246" spans="1:14" s="10" customFormat="1" ht="42.75" hidden="1" customHeight="1" x14ac:dyDescent="0.25">
      <c r="A246" s="25" t="s">
        <v>1072</v>
      </c>
      <c r="B246" s="25" t="s">
        <v>621</v>
      </c>
      <c r="C246" s="24"/>
      <c r="D246" s="194" t="s">
        <v>1032</v>
      </c>
      <c r="E246" s="185"/>
      <c r="F246" s="185"/>
      <c r="G246" s="185"/>
      <c r="H246" s="185"/>
      <c r="I246" s="28" t="s">
        <v>83</v>
      </c>
      <c r="J246" s="12"/>
      <c r="K246" s="12">
        <v>1034.0999999999999</v>
      </c>
      <c r="L246" s="12">
        <f t="shared" si="30"/>
        <v>1262.8399999999999</v>
      </c>
      <c r="M246" s="12">
        <f t="shared" si="31"/>
        <v>0</v>
      </c>
    </row>
    <row r="247" spans="1:14" s="10" customFormat="1" ht="78.75" customHeight="1" x14ac:dyDescent="0.25">
      <c r="A247" s="25" t="s">
        <v>1073</v>
      </c>
      <c r="B247" s="25" t="s">
        <v>1126</v>
      </c>
      <c r="C247" s="24"/>
      <c r="D247" s="169" t="s">
        <v>1033</v>
      </c>
      <c r="E247" s="170"/>
      <c r="F247" s="170"/>
      <c r="G247" s="170"/>
      <c r="H247" s="171"/>
      <c r="I247" s="28" t="s">
        <v>83</v>
      </c>
      <c r="J247" s="12">
        <v>18</v>
      </c>
      <c r="K247" s="12">
        <v>754.05</v>
      </c>
      <c r="L247" s="12">
        <f t="shared" si="30"/>
        <v>920.85</v>
      </c>
      <c r="M247" s="12">
        <f t="shared" si="31"/>
        <v>16575.3</v>
      </c>
    </row>
    <row r="248" spans="1:14" s="10" customFormat="1" ht="20.100000000000001" customHeight="1" x14ac:dyDescent="0.25">
      <c r="A248" s="288" t="s">
        <v>27</v>
      </c>
      <c r="B248" s="289"/>
      <c r="C248" s="289"/>
      <c r="D248" s="289"/>
      <c r="E248" s="289"/>
      <c r="F248" s="289"/>
      <c r="G248" s="289"/>
      <c r="H248" s="289"/>
      <c r="I248" s="289"/>
      <c r="J248" s="289"/>
      <c r="K248" s="290"/>
      <c r="L248" s="70"/>
      <c r="M248" s="67" t="e">
        <f>SUM(M203:M247)</f>
        <v>#REF!</v>
      </c>
    </row>
    <row r="249" spans="1:14" s="16" customFormat="1" ht="20.100000000000001" customHeight="1" x14ac:dyDescent="0.25">
      <c r="A249" s="288" t="s">
        <v>11</v>
      </c>
      <c r="B249" s="289"/>
      <c r="C249" s="289"/>
      <c r="D249" s="289"/>
      <c r="E249" s="289"/>
      <c r="F249" s="289"/>
      <c r="G249" s="289"/>
      <c r="H249" s="289"/>
      <c r="I249" s="289"/>
      <c r="J249" s="289"/>
      <c r="K249" s="290"/>
      <c r="L249" s="70"/>
      <c r="M249" s="67" t="e">
        <f>M20+M27+M44+M55+M61+M76+M85+M90+M102+M111+M140+M157+M184+M194+M200+M248</f>
        <v>#REF!</v>
      </c>
      <c r="N249" s="16">
        <f>1387000</f>
        <v>1387000</v>
      </c>
    </row>
    <row r="250" spans="1:14" s="4" customFormat="1" ht="9.9499999999999993" customHeight="1" x14ac:dyDescent="0.2">
      <c r="A250" s="286"/>
      <c r="B250" s="287"/>
      <c r="C250" s="287"/>
      <c r="D250" s="287"/>
      <c r="E250" s="287"/>
      <c r="F250" s="287"/>
      <c r="G250" s="287"/>
      <c r="H250" s="287"/>
      <c r="I250" s="287"/>
      <c r="J250" s="287"/>
      <c r="K250" s="287"/>
      <c r="L250" s="287"/>
      <c r="M250" s="369"/>
    </row>
    <row r="251" spans="1:14" s="5" customFormat="1" ht="35.1" customHeight="1" x14ac:dyDescent="0.25">
      <c r="C251" s="13"/>
      <c r="D251" s="14"/>
      <c r="F251" s="15"/>
      <c r="G251" s="15"/>
      <c r="H251" s="15"/>
      <c r="N251" s="15" t="e">
        <f>N249-M249</f>
        <v>#REF!</v>
      </c>
    </row>
    <row r="252" spans="1:14" s="5" customFormat="1" ht="35.1" customHeight="1" x14ac:dyDescent="0.25">
      <c r="C252" s="13"/>
      <c r="D252" s="14"/>
      <c r="F252" s="15"/>
      <c r="G252" s="15"/>
      <c r="H252" s="15"/>
      <c r="M252" s="15" t="e">
        <f>747916.22-M249</f>
        <v>#REF!</v>
      </c>
    </row>
    <row r="253" spans="1:14" s="5" customFormat="1" ht="35.1" customHeight="1" x14ac:dyDescent="0.25">
      <c r="C253" s="13"/>
      <c r="D253" s="14"/>
      <c r="F253" s="15"/>
      <c r="G253" s="15"/>
      <c r="H253" s="15"/>
      <c r="M253" s="5" t="e">
        <f>M252/K247</f>
        <v>#REF!</v>
      </c>
    </row>
    <row r="254" spans="1:14" s="5" customFormat="1" ht="35.1" customHeight="1" x14ac:dyDescent="0.25">
      <c r="C254" s="13"/>
      <c r="D254" s="14"/>
      <c r="F254" s="15"/>
      <c r="G254" s="15"/>
      <c r="H254" s="15"/>
    </row>
    <row r="255" spans="1:14" s="5" customFormat="1" ht="35.1" customHeight="1" x14ac:dyDescent="0.25">
      <c r="C255" s="13"/>
      <c r="D255" s="14"/>
      <c r="F255" s="15"/>
      <c r="G255" s="15"/>
      <c r="H255" s="15"/>
    </row>
    <row r="256" spans="1:14" s="5" customFormat="1" ht="35.1" customHeight="1" x14ac:dyDescent="0.25">
      <c r="C256" s="13"/>
      <c r="D256" s="14"/>
      <c r="F256" s="15"/>
      <c r="G256" s="15"/>
      <c r="H256" s="15"/>
    </row>
    <row r="257" spans="3:8" s="5" customFormat="1" ht="35.1" customHeight="1" x14ac:dyDescent="0.25">
      <c r="C257" s="13"/>
      <c r="D257" s="14"/>
      <c r="F257" s="15"/>
      <c r="G257" s="15"/>
      <c r="H257" s="15"/>
    </row>
    <row r="258" spans="3:8" s="5" customFormat="1" ht="35.1" customHeight="1" x14ac:dyDescent="0.25">
      <c r="C258" s="13"/>
      <c r="D258" s="14"/>
      <c r="F258" s="15"/>
      <c r="G258" s="15"/>
      <c r="H258" s="15"/>
    </row>
    <row r="259" spans="3:8" s="5" customFormat="1" ht="35.1" customHeight="1" x14ac:dyDescent="0.25">
      <c r="C259" s="13"/>
      <c r="D259" s="14"/>
      <c r="F259" s="15"/>
      <c r="G259" s="15"/>
      <c r="H259" s="15"/>
    </row>
    <row r="260" spans="3:8" s="5" customFormat="1" ht="35.1" customHeight="1" x14ac:dyDescent="0.25">
      <c r="C260" s="13"/>
      <c r="D260" s="14"/>
      <c r="F260" s="15"/>
      <c r="G260" s="15"/>
      <c r="H260" s="15"/>
    </row>
    <row r="261" spans="3:8" s="5" customFormat="1" ht="35.1" customHeight="1" x14ac:dyDescent="0.25">
      <c r="C261" s="13"/>
      <c r="D261" s="14"/>
      <c r="F261" s="15"/>
      <c r="G261" s="15"/>
      <c r="H261" s="15"/>
    </row>
    <row r="262" spans="3:8" s="5" customFormat="1" ht="35.1" customHeight="1" x14ac:dyDescent="0.25">
      <c r="C262" s="13"/>
      <c r="D262" s="14"/>
      <c r="F262" s="15"/>
      <c r="G262" s="15"/>
      <c r="H262" s="15"/>
    </row>
    <row r="263" spans="3:8" s="5" customFormat="1" ht="35.1" customHeight="1" x14ac:dyDescent="0.25">
      <c r="C263" s="13"/>
      <c r="D263" s="14"/>
      <c r="F263" s="15"/>
      <c r="G263" s="15"/>
      <c r="H263" s="15"/>
    </row>
    <row r="264" spans="3:8" s="5" customFormat="1" ht="35.1" customHeight="1" x14ac:dyDescent="0.25">
      <c r="C264" s="13"/>
      <c r="D264" s="14"/>
      <c r="F264" s="15"/>
      <c r="G264" s="15"/>
      <c r="H264" s="15"/>
    </row>
    <row r="265" spans="3:8" s="5" customFormat="1" ht="35.1" customHeight="1" x14ac:dyDescent="0.25">
      <c r="C265" s="13"/>
      <c r="D265" s="14"/>
      <c r="F265" s="15"/>
      <c r="G265" s="15"/>
      <c r="H265" s="15"/>
    </row>
    <row r="266" spans="3:8" s="5" customFormat="1" ht="35.1" customHeight="1" x14ac:dyDescent="0.25">
      <c r="C266" s="13"/>
      <c r="D266" s="14"/>
      <c r="F266" s="15"/>
      <c r="G266" s="15"/>
      <c r="H266" s="15"/>
    </row>
    <row r="267" spans="3:8" s="5" customFormat="1" ht="35.1" customHeight="1" x14ac:dyDescent="0.25">
      <c r="C267" s="13"/>
      <c r="D267" s="14"/>
      <c r="F267" s="15"/>
      <c r="G267" s="15"/>
      <c r="H267" s="15"/>
    </row>
    <row r="268" spans="3:8" s="5" customFormat="1" ht="35.1" customHeight="1" x14ac:dyDescent="0.25">
      <c r="C268" s="13"/>
      <c r="D268" s="14"/>
      <c r="F268" s="15"/>
      <c r="G268" s="15"/>
      <c r="H268" s="15"/>
    </row>
    <row r="269" spans="3:8" s="5" customFormat="1" ht="35.1" customHeight="1" x14ac:dyDescent="0.25">
      <c r="C269" s="13"/>
      <c r="D269" s="14"/>
      <c r="F269" s="15"/>
      <c r="G269" s="15"/>
      <c r="H269" s="15"/>
    </row>
    <row r="270" spans="3:8" s="5" customFormat="1" ht="35.1" customHeight="1" x14ac:dyDescent="0.25">
      <c r="C270" s="13"/>
      <c r="D270" s="14"/>
      <c r="F270" s="15"/>
      <c r="G270" s="15"/>
      <c r="H270" s="15"/>
    </row>
    <row r="271" spans="3:8" s="5" customFormat="1" ht="35.1" customHeight="1" x14ac:dyDescent="0.25">
      <c r="C271" s="13"/>
      <c r="D271" s="14"/>
      <c r="F271" s="15"/>
      <c r="G271" s="15"/>
      <c r="H271" s="15"/>
    </row>
    <row r="272" spans="3:8" s="5" customFormat="1" ht="35.1" customHeight="1" x14ac:dyDescent="0.25">
      <c r="C272" s="13"/>
      <c r="D272" s="14"/>
      <c r="F272" s="15"/>
      <c r="G272" s="15"/>
      <c r="H272" s="15"/>
    </row>
    <row r="273" spans="3:8" s="5" customFormat="1" ht="35.1" customHeight="1" x14ac:dyDescent="0.25">
      <c r="C273" s="13"/>
      <c r="D273" s="14"/>
      <c r="F273" s="15"/>
      <c r="G273" s="15"/>
      <c r="H273" s="15"/>
    </row>
    <row r="274" spans="3:8" s="5" customFormat="1" ht="35.1" customHeight="1" x14ac:dyDescent="0.25">
      <c r="C274" s="13"/>
      <c r="D274" s="14"/>
      <c r="F274" s="15"/>
      <c r="G274" s="15"/>
      <c r="H274" s="15"/>
    </row>
    <row r="275" spans="3:8" s="5" customFormat="1" ht="35.1" customHeight="1" x14ac:dyDescent="0.25">
      <c r="C275" s="13"/>
      <c r="D275" s="14"/>
      <c r="F275" s="15"/>
      <c r="G275" s="15"/>
      <c r="H275" s="15"/>
    </row>
    <row r="276" spans="3:8" s="5" customFormat="1" ht="35.1" customHeight="1" x14ac:dyDescent="0.25">
      <c r="C276" s="13"/>
      <c r="D276" s="14"/>
      <c r="F276" s="15"/>
      <c r="G276" s="15"/>
      <c r="H276" s="15"/>
    </row>
    <row r="277" spans="3:8" s="5" customFormat="1" ht="35.1" customHeight="1" x14ac:dyDescent="0.25">
      <c r="C277" s="13"/>
      <c r="D277" s="14"/>
      <c r="F277" s="15"/>
      <c r="G277" s="15"/>
      <c r="H277" s="15"/>
    </row>
    <row r="278" spans="3:8" s="5" customFormat="1" ht="35.1" customHeight="1" x14ac:dyDescent="0.25">
      <c r="C278" s="13"/>
      <c r="D278" s="14"/>
      <c r="F278" s="15"/>
      <c r="G278" s="15"/>
      <c r="H278" s="15"/>
    </row>
    <row r="279" spans="3:8" s="5" customFormat="1" ht="35.1" customHeight="1" x14ac:dyDescent="0.25">
      <c r="C279" s="13"/>
      <c r="D279" s="14"/>
      <c r="F279" s="15"/>
      <c r="G279" s="15"/>
      <c r="H279" s="15"/>
    </row>
    <row r="280" spans="3:8" s="5" customFormat="1" ht="35.1" customHeight="1" x14ac:dyDescent="0.25">
      <c r="C280" s="13"/>
      <c r="D280" s="14"/>
      <c r="F280" s="15"/>
      <c r="G280" s="15"/>
      <c r="H280" s="15"/>
    </row>
    <row r="281" spans="3:8" s="5" customFormat="1" ht="35.1" customHeight="1" x14ac:dyDescent="0.25">
      <c r="C281" s="13"/>
      <c r="D281" s="14"/>
      <c r="F281" s="15"/>
      <c r="G281" s="15"/>
      <c r="H281" s="15"/>
    </row>
    <row r="282" spans="3:8" s="5" customFormat="1" ht="35.1" customHeight="1" x14ac:dyDescent="0.25">
      <c r="C282" s="13"/>
      <c r="D282" s="14"/>
      <c r="F282" s="15"/>
      <c r="G282" s="15"/>
      <c r="H282" s="15"/>
    </row>
    <row r="283" spans="3:8" s="5" customFormat="1" ht="35.1" customHeight="1" x14ac:dyDescent="0.25">
      <c r="C283" s="13"/>
      <c r="D283" s="14"/>
      <c r="F283" s="15"/>
      <c r="G283" s="15"/>
      <c r="H283" s="15"/>
    </row>
    <row r="284" spans="3:8" s="5" customFormat="1" ht="35.1" customHeight="1" x14ac:dyDescent="0.25">
      <c r="C284" s="13"/>
      <c r="D284" s="14"/>
      <c r="F284" s="15"/>
      <c r="G284" s="15"/>
      <c r="H284" s="15"/>
    </row>
    <row r="285" spans="3:8" s="5" customFormat="1" ht="35.1" customHeight="1" x14ac:dyDescent="0.25">
      <c r="C285" s="13"/>
      <c r="D285" s="14"/>
      <c r="F285" s="15"/>
      <c r="G285" s="15"/>
      <c r="H285" s="15"/>
    </row>
    <row r="286" spans="3:8" s="5" customFormat="1" ht="35.1" customHeight="1" x14ac:dyDescent="0.25">
      <c r="C286" s="13"/>
      <c r="D286" s="14"/>
      <c r="F286" s="15"/>
      <c r="G286" s="15"/>
      <c r="H286" s="15"/>
    </row>
    <row r="287" spans="3:8" s="5" customFormat="1" ht="35.1" customHeight="1" x14ac:dyDescent="0.25">
      <c r="C287" s="13"/>
      <c r="D287" s="14"/>
      <c r="F287" s="15"/>
      <c r="G287" s="15"/>
      <c r="H287" s="15"/>
    </row>
    <row r="288" spans="3:8" s="5" customFormat="1" ht="35.1" customHeight="1" x14ac:dyDescent="0.25">
      <c r="C288" s="13"/>
      <c r="D288" s="14"/>
      <c r="F288" s="15"/>
      <c r="G288" s="15"/>
      <c r="H288" s="15"/>
    </row>
    <row r="289" spans="3:8" s="5" customFormat="1" ht="35.1" customHeight="1" x14ac:dyDescent="0.25">
      <c r="C289" s="13"/>
      <c r="D289" s="14"/>
      <c r="F289" s="15"/>
      <c r="G289" s="15"/>
      <c r="H289" s="15"/>
    </row>
    <row r="290" spans="3:8" s="5" customFormat="1" ht="35.1" customHeight="1" x14ac:dyDescent="0.25">
      <c r="C290" s="13"/>
      <c r="D290" s="14"/>
      <c r="F290" s="15"/>
      <c r="G290" s="15"/>
      <c r="H290" s="15"/>
    </row>
    <row r="291" spans="3:8" s="5" customFormat="1" ht="35.1" customHeight="1" x14ac:dyDescent="0.25">
      <c r="C291" s="13"/>
      <c r="D291" s="14"/>
      <c r="F291" s="15"/>
      <c r="G291" s="15"/>
      <c r="H291" s="15"/>
    </row>
    <row r="292" spans="3:8" s="5" customFormat="1" ht="35.1" customHeight="1" x14ac:dyDescent="0.25">
      <c r="C292" s="13"/>
      <c r="D292" s="14"/>
      <c r="F292" s="15"/>
      <c r="G292" s="15"/>
      <c r="H292" s="15"/>
    </row>
    <row r="293" spans="3:8" s="5" customFormat="1" ht="35.1" customHeight="1" x14ac:dyDescent="0.25">
      <c r="C293" s="13"/>
      <c r="D293" s="14"/>
      <c r="F293" s="15"/>
      <c r="G293" s="15"/>
      <c r="H293" s="15"/>
    </row>
    <row r="294" spans="3:8" s="5" customFormat="1" ht="35.1" customHeight="1" x14ac:dyDescent="0.25">
      <c r="C294" s="13"/>
      <c r="D294" s="14"/>
      <c r="F294" s="15"/>
      <c r="G294" s="15"/>
      <c r="H294" s="15"/>
    </row>
    <row r="295" spans="3:8" s="5" customFormat="1" ht="35.1" customHeight="1" x14ac:dyDescent="0.25">
      <c r="C295" s="13"/>
      <c r="D295" s="14"/>
      <c r="F295" s="15"/>
      <c r="G295" s="15"/>
      <c r="H295" s="15"/>
    </row>
    <row r="296" spans="3:8" s="5" customFormat="1" ht="35.1" customHeight="1" x14ac:dyDescent="0.25">
      <c r="C296" s="13"/>
      <c r="D296" s="14"/>
      <c r="F296" s="15"/>
      <c r="G296" s="15"/>
      <c r="H296" s="15"/>
    </row>
    <row r="297" spans="3:8" s="5" customFormat="1" ht="35.1" customHeight="1" x14ac:dyDescent="0.25">
      <c r="C297" s="13"/>
      <c r="D297" s="14"/>
      <c r="F297" s="15"/>
      <c r="G297" s="15"/>
      <c r="H297" s="15"/>
    </row>
    <row r="298" spans="3:8" s="5" customFormat="1" ht="35.1" customHeight="1" x14ac:dyDescent="0.25">
      <c r="C298" s="13"/>
      <c r="D298" s="14"/>
      <c r="F298" s="15"/>
      <c r="G298" s="15"/>
      <c r="H298" s="15"/>
    </row>
    <row r="299" spans="3:8" s="5" customFormat="1" ht="35.1" customHeight="1" x14ac:dyDescent="0.25">
      <c r="C299" s="13"/>
      <c r="D299" s="14"/>
      <c r="F299" s="15"/>
      <c r="G299" s="15"/>
      <c r="H299" s="15"/>
    </row>
    <row r="300" spans="3:8" s="5" customFormat="1" ht="35.1" customHeight="1" x14ac:dyDescent="0.25">
      <c r="C300" s="13"/>
      <c r="D300" s="14"/>
      <c r="F300" s="15"/>
      <c r="G300" s="15"/>
      <c r="H300" s="15"/>
    </row>
    <row r="301" spans="3:8" s="5" customFormat="1" ht="35.1" customHeight="1" x14ac:dyDescent="0.25">
      <c r="C301" s="13"/>
      <c r="D301" s="14"/>
      <c r="F301" s="15"/>
      <c r="G301" s="15"/>
      <c r="H301" s="15"/>
    </row>
    <row r="302" spans="3:8" s="5" customFormat="1" ht="35.1" customHeight="1" x14ac:dyDescent="0.25">
      <c r="C302" s="13"/>
      <c r="D302" s="14"/>
      <c r="F302" s="15"/>
      <c r="G302" s="15"/>
      <c r="H302" s="15"/>
    </row>
    <row r="303" spans="3:8" s="5" customFormat="1" ht="35.1" customHeight="1" x14ac:dyDescent="0.25">
      <c r="C303" s="13"/>
      <c r="D303" s="14"/>
      <c r="F303" s="15"/>
      <c r="G303" s="15"/>
      <c r="H303" s="15"/>
    </row>
    <row r="304" spans="3:8" s="5" customFormat="1" ht="35.1" customHeight="1" x14ac:dyDescent="0.25">
      <c r="C304" s="13"/>
      <c r="D304" s="14"/>
      <c r="F304" s="15"/>
      <c r="G304" s="15"/>
      <c r="H304" s="15"/>
    </row>
    <row r="305" spans="3:8" s="5" customFormat="1" ht="35.1" customHeight="1" x14ac:dyDescent="0.25">
      <c r="C305" s="13"/>
      <c r="D305" s="14"/>
      <c r="F305" s="15"/>
      <c r="G305" s="15"/>
      <c r="H305" s="15"/>
    </row>
    <row r="306" spans="3:8" s="5" customFormat="1" ht="35.1" customHeight="1" x14ac:dyDescent="0.25">
      <c r="C306" s="13"/>
      <c r="D306" s="14"/>
      <c r="F306" s="15"/>
      <c r="G306" s="15"/>
      <c r="H306" s="15"/>
    </row>
    <row r="307" spans="3:8" s="5" customFormat="1" ht="35.1" customHeight="1" x14ac:dyDescent="0.25">
      <c r="C307" s="13"/>
      <c r="D307" s="14"/>
      <c r="F307" s="15"/>
      <c r="G307" s="15"/>
      <c r="H307" s="15"/>
    </row>
    <row r="308" spans="3:8" s="5" customFormat="1" ht="35.1" customHeight="1" x14ac:dyDescent="0.25">
      <c r="C308" s="13"/>
      <c r="D308" s="14"/>
      <c r="F308" s="15"/>
      <c r="G308" s="15"/>
      <c r="H308" s="15"/>
    </row>
    <row r="309" spans="3:8" s="5" customFormat="1" ht="35.1" customHeight="1" x14ac:dyDescent="0.25">
      <c r="C309" s="13"/>
      <c r="D309" s="14"/>
      <c r="F309" s="15"/>
      <c r="G309" s="15"/>
      <c r="H309" s="15"/>
    </row>
    <row r="310" spans="3:8" s="5" customFormat="1" ht="35.1" customHeight="1" x14ac:dyDescent="0.25">
      <c r="C310" s="13"/>
      <c r="D310" s="14"/>
      <c r="F310" s="15"/>
      <c r="G310" s="15"/>
      <c r="H310" s="15"/>
    </row>
    <row r="311" spans="3:8" s="5" customFormat="1" ht="35.1" customHeight="1" x14ac:dyDescent="0.25">
      <c r="C311" s="13"/>
      <c r="D311" s="14"/>
      <c r="F311" s="15"/>
      <c r="G311" s="15"/>
      <c r="H311" s="15"/>
    </row>
    <row r="312" spans="3:8" s="5" customFormat="1" ht="35.1" customHeight="1" x14ac:dyDescent="0.25">
      <c r="C312" s="13"/>
      <c r="D312" s="14"/>
      <c r="F312" s="15"/>
      <c r="G312" s="15"/>
      <c r="H312" s="15"/>
    </row>
    <row r="313" spans="3:8" s="5" customFormat="1" ht="35.1" customHeight="1" x14ac:dyDescent="0.25">
      <c r="C313" s="13"/>
      <c r="D313" s="14"/>
      <c r="F313" s="15"/>
      <c r="G313" s="15"/>
      <c r="H313" s="15"/>
    </row>
    <row r="314" spans="3:8" s="5" customFormat="1" ht="35.1" customHeight="1" x14ac:dyDescent="0.25">
      <c r="C314" s="13"/>
      <c r="D314" s="14"/>
      <c r="F314" s="15"/>
      <c r="G314" s="15"/>
      <c r="H314" s="15"/>
    </row>
    <row r="315" spans="3:8" s="5" customFormat="1" ht="35.1" customHeight="1" x14ac:dyDescent="0.25">
      <c r="C315" s="13"/>
      <c r="D315" s="14"/>
      <c r="F315" s="15"/>
      <c r="G315" s="15"/>
      <c r="H315" s="15"/>
    </row>
    <row r="316" spans="3:8" s="5" customFormat="1" ht="35.1" customHeight="1" x14ac:dyDescent="0.25">
      <c r="C316" s="13"/>
      <c r="D316" s="14"/>
      <c r="F316" s="15"/>
      <c r="G316" s="15"/>
      <c r="H316" s="15"/>
    </row>
    <row r="317" spans="3:8" s="5" customFormat="1" ht="35.1" customHeight="1" x14ac:dyDescent="0.25">
      <c r="C317" s="13"/>
      <c r="D317" s="14"/>
      <c r="F317" s="15"/>
      <c r="G317" s="15"/>
      <c r="H317" s="15"/>
    </row>
    <row r="318" spans="3:8" s="5" customFormat="1" ht="35.1" customHeight="1" x14ac:dyDescent="0.25">
      <c r="C318" s="13"/>
      <c r="D318" s="14"/>
      <c r="F318" s="15"/>
      <c r="G318" s="15"/>
      <c r="H318" s="15"/>
    </row>
    <row r="319" spans="3:8" s="5" customFormat="1" ht="35.1" customHeight="1" x14ac:dyDescent="0.25">
      <c r="C319" s="13"/>
      <c r="D319" s="14"/>
      <c r="F319" s="15"/>
      <c r="G319" s="15"/>
      <c r="H319" s="15"/>
    </row>
    <row r="320" spans="3:8" s="5" customFormat="1" ht="35.1" customHeight="1" x14ac:dyDescent="0.25">
      <c r="C320" s="13"/>
      <c r="D320" s="14"/>
      <c r="F320" s="15"/>
      <c r="G320" s="15"/>
      <c r="H320" s="15"/>
    </row>
    <row r="321" spans="3:8" s="5" customFormat="1" ht="35.1" customHeight="1" x14ac:dyDescent="0.25">
      <c r="C321" s="13"/>
      <c r="D321" s="14"/>
      <c r="F321" s="15"/>
      <c r="G321" s="15"/>
      <c r="H321" s="15"/>
    </row>
    <row r="322" spans="3:8" s="5" customFormat="1" ht="35.1" customHeight="1" x14ac:dyDescent="0.25">
      <c r="C322" s="13"/>
      <c r="D322" s="14"/>
      <c r="F322" s="15"/>
      <c r="G322" s="15"/>
      <c r="H322" s="15"/>
    </row>
    <row r="323" spans="3:8" s="5" customFormat="1" ht="35.1" customHeight="1" x14ac:dyDescent="0.25">
      <c r="C323" s="13"/>
      <c r="D323" s="14"/>
      <c r="F323" s="15"/>
      <c r="G323" s="15"/>
      <c r="H323" s="15"/>
    </row>
    <row r="324" spans="3:8" s="5" customFormat="1" ht="35.1" customHeight="1" x14ac:dyDescent="0.25">
      <c r="C324" s="13"/>
      <c r="D324" s="14"/>
      <c r="F324" s="15"/>
      <c r="G324" s="15"/>
      <c r="H324" s="15"/>
    </row>
    <row r="325" spans="3:8" s="5" customFormat="1" ht="35.1" customHeight="1" x14ac:dyDescent="0.25">
      <c r="C325" s="13"/>
      <c r="D325" s="14"/>
      <c r="F325" s="15"/>
      <c r="G325" s="15"/>
      <c r="H325" s="15"/>
    </row>
    <row r="326" spans="3:8" s="5" customFormat="1" ht="35.1" customHeight="1" x14ac:dyDescent="0.25">
      <c r="C326" s="13"/>
      <c r="D326" s="14"/>
      <c r="F326" s="15"/>
      <c r="G326" s="15"/>
      <c r="H326" s="15"/>
    </row>
    <row r="327" spans="3:8" s="5" customFormat="1" ht="35.1" customHeight="1" x14ac:dyDescent="0.25">
      <c r="C327" s="13"/>
      <c r="D327" s="14"/>
      <c r="F327" s="15"/>
      <c r="G327" s="15"/>
      <c r="H327" s="15"/>
    </row>
    <row r="328" spans="3:8" s="5" customFormat="1" ht="35.1" customHeight="1" x14ac:dyDescent="0.25">
      <c r="C328" s="13"/>
      <c r="D328" s="14"/>
      <c r="F328" s="15"/>
      <c r="G328" s="15"/>
      <c r="H328" s="15"/>
    </row>
    <row r="329" spans="3:8" s="5" customFormat="1" ht="35.1" customHeight="1" x14ac:dyDescent="0.25">
      <c r="C329" s="13"/>
      <c r="D329" s="14"/>
      <c r="F329" s="15"/>
      <c r="G329" s="15"/>
      <c r="H329" s="15"/>
    </row>
    <row r="330" spans="3:8" s="5" customFormat="1" ht="35.1" customHeight="1" x14ac:dyDescent="0.25">
      <c r="C330" s="13"/>
      <c r="D330" s="14"/>
      <c r="F330" s="15"/>
      <c r="G330" s="15"/>
      <c r="H330" s="15"/>
    </row>
    <row r="331" spans="3:8" s="5" customFormat="1" ht="35.1" customHeight="1" x14ac:dyDescent="0.25">
      <c r="C331" s="13"/>
      <c r="D331" s="14"/>
      <c r="F331" s="15"/>
      <c r="G331" s="15"/>
      <c r="H331" s="15"/>
    </row>
    <row r="332" spans="3:8" s="5" customFormat="1" ht="35.1" customHeight="1" x14ac:dyDescent="0.25">
      <c r="C332" s="13"/>
      <c r="D332" s="14"/>
      <c r="F332" s="15"/>
      <c r="G332" s="15"/>
      <c r="H332" s="15"/>
    </row>
    <row r="333" spans="3:8" s="5" customFormat="1" ht="35.1" customHeight="1" x14ac:dyDescent="0.25">
      <c r="C333" s="13"/>
      <c r="D333" s="14"/>
      <c r="F333" s="15"/>
      <c r="G333" s="15"/>
      <c r="H333" s="15"/>
    </row>
    <row r="334" spans="3:8" s="5" customFormat="1" ht="35.1" customHeight="1" x14ac:dyDescent="0.25">
      <c r="C334" s="13"/>
      <c r="D334" s="14"/>
      <c r="F334" s="15"/>
      <c r="G334" s="15"/>
      <c r="H334" s="15"/>
    </row>
    <row r="335" spans="3:8" s="5" customFormat="1" ht="35.1" customHeight="1" x14ac:dyDescent="0.25">
      <c r="C335" s="13"/>
      <c r="D335" s="14"/>
      <c r="F335" s="15"/>
      <c r="G335" s="15"/>
      <c r="H335" s="15"/>
    </row>
    <row r="336" spans="3:8" s="5" customFormat="1" ht="35.1" customHeight="1" x14ac:dyDescent="0.25">
      <c r="C336" s="13"/>
      <c r="D336" s="14"/>
      <c r="F336" s="15"/>
      <c r="G336" s="15"/>
      <c r="H336" s="15"/>
    </row>
    <row r="337" spans="3:8" s="5" customFormat="1" ht="35.1" customHeight="1" x14ac:dyDescent="0.25">
      <c r="C337" s="13"/>
      <c r="D337" s="14"/>
      <c r="F337" s="15"/>
      <c r="G337" s="15"/>
      <c r="H337" s="15"/>
    </row>
    <row r="338" spans="3:8" s="5" customFormat="1" ht="35.1" customHeight="1" x14ac:dyDescent="0.25">
      <c r="C338" s="13"/>
      <c r="D338" s="14"/>
      <c r="F338" s="15"/>
      <c r="G338" s="15"/>
      <c r="H338" s="15"/>
    </row>
    <row r="339" spans="3:8" s="5" customFormat="1" ht="35.1" customHeight="1" x14ac:dyDescent="0.25">
      <c r="C339" s="13"/>
      <c r="D339" s="14"/>
      <c r="F339" s="15"/>
      <c r="G339" s="15"/>
      <c r="H339" s="15"/>
    </row>
    <row r="340" spans="3:8" s="5" customFormat="1" ht="35.1" customHeight="1" x14ac:dyDescent="0.25">
      <c r="C340" s="13"/>
      <c r="D340" s="14"/>
      <c r="F340" s="15"/>
      <c r="G340" s="15"/>
      <c r="H340" s="15"/>
    </row>
    <row r="341" spans="3:8" s="5" customFormat="1" ht="35.1" customHeight="1" x14ac:dyDescent="0.25">
      <c r="C341" s="13"/>
      <c r="D341" s="14"/>
      <c r="F341" s="15"/>
      <c r="G341" s="15"/>
      <c r="H341" s="15"/>
    </row>
    <row r="342" spans="3:8" s="5" customFormat="1" ht="35.1" customHeight="1" x14ac:dyDescent="0.25">
      <c r="C342" s="13"/>
      <c r="D342" s="14"/>
      <c r="F342" s="15"/>
      <c r="G342" s="15"/>
      <c r="H342" s="15"/>
    </row>
    <row r="343" spans="3:8" s="5" customFormat="1" ht="35.1" customHeight="1" x14ac:dyDescent="0.25">
      <c r="C343" s="13"/>
      <c r="D343" s="14"/>
      <c r="F343" s="15"/>
      <c r="G343" s="15"/>
      <c r="H343" s="15"/>
    </row>
    <row r="344" spans="3:8" s="5" customFormat="1" ht="35.1" customHeight="1" x14ac:dyDescent="0.25">
      <c r="C344" s="13"/>
      <c r="D344" s="14"/>
      <c r="F344" s="15"/>
      <c r="G344" s="15"/>
      <c r="H344" s="15"/>
    </row>
    <row r="345" spans="3:8" s="5" customFormat="1" ht="35.1" customHeight="1" x14ac:dyDescent="0.25">
      <c r="C345" s="13"/>
      <c r="D345" s="14"/>
      <c r="F345" s="15"/>
      <c r="G345" s="15"/>
      <c r="H345" s="15"/>
    </row>
    <row r="346" spans="3:8" s="5" customFormat="1" ht="35.1" customHeight="1" x14ac:dyDescent="0.25">
      <c r="C346" s="13"/>
      <c r="D346" s="14"/>
      <c r="F346" s="15"/>
      <c r="G346" s="15"/>
      <c r="H346" s="15"/>
    </row>
    <row r="347" spans="3:8" s="5" customFormat="1" ht="35.1" customHeight="1" x14ac:dyDescent="0.25">
      <c r="C347" s="13"/>
      <c r="D347" s="14"/>
      <c r="F347" s="15"/>
      <c r="G347" s="15"/>
      <c r="H347" s="15"/>
    </row>
    <row r="348" spans="3:8" s="5" customFormat="1" ht="35.1" customHeight="1" x14ac:dyDescent="0.25">
      <c r="C348" s="13"/>
      <c r="D348" s="14"/>
      <c r="F348" s="15"/>
      <c r="G348" s="15"/>
      <c r="H348" s="15"/>
    </row>
    <row r="349" spans="3:8" s="5" customFormat="1" ht="35.1" customHeight="1" x14ac:dyDescent="0.25">
      <c r="C349" s="13"/>
      <c r="D349" s="14"/>
      <c r="F349" s="15"/>
      <c r="G349" s="15"/>
      <c r="H349" s="15"/>
    </row>
    <row r="350" spans="3:8" s="5" customFormat="1" ht="35.1" customHeight="1" x14ac:dyDescent="0.25">
      <c r="C350" s="13"/>
      <c r="D350" s="14"/>
      <c r="F350" s="15"/>
      <c r="G350" s="15"/>
      <c r="H350" s="15"/>
    </row>
    <row r="351" spans="3:8" s="5" customFormat="1" ht="35.1" customHeight="1" x14ac:dyDescent="0.25">
      <c r="C351" s="13"/>
      <c r="D351" s="14"/>
      <c r="F351" s="15"/>
      <c r="G351" s="15"/>
      <c r="H351" s="15"/>
    </row>
    <row r="352" spans="3:8" s="5" customFormat="1" ht="35.1" customHeight="1" x14ac:dyDescent="0.25">
      <c r="C352" s="13"/>
      <c r="D352" s="14"/>
      <c r="F352" s="15"/>
      <c r="G352" s="15"/>
      <c r="H352" s="15"/>
    </row>
    <row r="353" spans="3:8" s="5" customFormat="1" ht="35.1" customHeight="1" x14ac:dyDescent="0.25">
      <c r="C353" s="13"/>
      <c r="D353" s="14"/>
      <c r="F353" s="15"/>
      <c r="G353" s="15"/>
      <c r="H353" s="15"/>
    </row>
    <row r="354" spans="3:8" s="5" customFormat="1" ht="35.1" customHeight="1" x14ac:dyDescent="0.25">
      <c r="C354" s="13"/>
      <c r="D354" s="14"/>
      <c r="F354" s="15"/>
      <c r="G354" s="15"/>
      <c r="H354" s="15"/>
    </row>
    <row r="355" spans="3:8" s="5" customFormat="1" ht="35.1" customHeight="1" x14ac:dyDescent="0.25">
      <c r="C355" s="13"/>
      <c r="D355" s="14"/>
      <c r="F355" s="15"/>
      <c r="G355" s="15"/>
      <c r="H355" s="15"/>
    </row>
    <row r="356" spans="3:8" s="5" customFormat="1" ht="35.1" customHeight="1" x14ac:dyDescent="0.25">
      <c r="C356" s="13"/>
      <c r="D356" s="14"/>
      <c r="F356" s="15"/>
      <c r="G356" s="15"/>
      <c r="H356" s="15"/>
    </row>
    <row r="357" spans="3:8" s="5" customFormat="1" ht="35.1" customHeight="1" x14ac:dyDescent="0.25">
      <c r="C357" s="13"/>
      <c r="D357" s="14"/>
      <c r="F357" s="15"/>
      <c r="G357" s="15"/>
      <c r="H357" s="15"/>
    </row>
    <row r="358" spans="3:8" s="5" customFormat="1" ht="35.1" customHeight="1" x14ac:dyDescent="0.25">
      <c r="C358" s="13"/>
      <c r="D358" s="14"/>
      <c r="F358" s="15"/>
      <c r="G358" s="15"/>
      <c r="H358" s="15"/>
    </row>
    <row r="359" spans="3:8" s="5" customFormat="1" ht="35.1" customHeight="1" x14ac:dyDescent="0.25">
      <c r="C359" s="13"/>
      <c r="D359" s="14"/>
      <c r="F359" s="15"/>
      <c r="G359" s="15"/>
      <c r="H359" s="15"/>
    </row>
    <row r="360" spans="3:8" s="5" customFormat="1" ht="35.1" customHeight="1" x14ac:dyDescent="0.25">
      <c r="C360" s="13"/>
      <c r="D360" s="14"/>
      <c r="F360" s="15"/>
      <c r="G360" s="15"/>
      <c r="H360" s="15"/>
    </row>
    <row r="361" spans="3:8" s="5" customFormat="1" ht="35.1" customHeight="1" x14ac:dyDescent="0.25">
      <c r="C361" s="13"/>
      <c r="D361" s="14"/>
      <c r="F361" s="15"/>
      <c r="G361" s="15"/>
      <c r="H361" s="15"/>
    </row>
    <row r="362" spans="3:8" s="5" customFormat="1" ht="35.1" customHeight="1" x14ac:dyDescent="0.25">
      <c r="C362" s="13"/>
      <c r="D362" s="14"/>
      <c r="F362" s="15"/>
      <c r="G362" s="15"/>
      <c r="H362" s="15"/>
    </row>
    <row r="363" spans="3:8" s="5" customFormat="1" ht="35.1" customHeight="1" x14ac:dyDescent="0.25">
      <c r="C363" s="13"/>
      <c r="D363" s="14"/>
      <c r="F363" s="15"/>
      <c r="G363" s="15"/>
      <c r="H363" s="15"/>
    </row>
    <row r="364" spans="3:8" s="5" customFormat="1" ht="35.1" customHeight="1" x14ac:dyDescent="0.25">
      <c r="C364" s="13"/>
      <c r="D364" s="14"/>
      <c r="F364" s="15"/>
      <c r="G364" s="15"/>
      <c r="H364" s="15"/>
    </row>
    <row r="365" spans="3:8" s="5" customFormat="1" ht="35.1" customHeight="1" x14ac:dyDescent="0.25">
      <c r="C365" s="13"/>
      <c r="D365" s="14"/>
      <c r="F365" s="15"/>
      <c r="G365" s="15"/>
      <c r="H365" s="15"/>
    </row>
    <row r="366" spans="3:8" s="5" customFormat="1" ht="35.1" customHeight="1" x14ac:dyDescent="0.25">
      <c r="C366" s="13"/>
      <c r="D366" s="14"/>
      <c r="F366" s="15"/>
      <c r="G366" s="15"/>
      <c r="H366" s="15"/>
    </row>
    <row r="367" spans="3:8" s="5" customFormat="1" ht="35.1" customHeight="1" x14ac:dyDescent="0.25">
      <c r="C367" s="13"/>
      <c r="D367" s="14"/>
      <c r="F367" s="15"/>
      <c r="G367" s="15"/>
      <c r="H367" s="15"/>
    </row>
    <row r="368" spans="3:8" s="5" customFormat="1" ht="35.1" customHeight="1" x14ac:dyDescent="0.25">
      <c r="C368" s="13"/>
      <c r="D368" s="14"/>
      <c r="F368" s="15"/>
      <c r="G368" s="15"/>
      <c r="H368" s="15"/>
    </row>
    <row r="369" spans="3:8" s="5" customFormat="1" ht="35.1" customHeight="1" x14ac:dyDescent="0.25">
      <c r="C369" s="13"/>
      <c r="D369" s="14"/>
      <c r="F369" s="15"/>
      <c r="G369" s="15"/>
      <c r="H369" s="15"/>
    </row>
    <row r="370" spans="3:8" s="5" customFormat="1" ht="35.1" customHeight="1" x14ac:dyDescent="0.25">
      <c r="C370" s="13"/>
      <c r="D370" s="14"/>
      <c r="F370" s="15"/>
      <c r="G370" s="15"/>
      <c r="H370" s="15"/>
    </row>
    <row r="371" spans="3:8" s="5" customFormat="1" ht="35.1" customHeight="1" x14ac:dyDescent="0.25">
      <c r="C371" s="13"/>
      <c r="D371" s="14"/>
      <c r="F371" s="15"/>
      <c r="G371" s="15"/>
      <c r="H371" s="15"/>
    </row>
    <row r="372" spans="3:8" s="5" customFormat="1" ht="35.1" customHeight="1" x14ac:dyDescent="0.25">
      <c r="C372" s="13"/>
      <c r="D372" s="14"/>
      <c r="F372" s="15"/>
      <c r="G372" s="15"/>
      <c r="H372" s="15"/>
    </row>
    <row r="373" spans="3:8" s="5" customFormat="1" ht="35.1" customHeight="1" x14ac:dyDescent="0.25">
      <c r="C373" s="13"/>
      <c r="D373" s="14"/>
      <c r="F373" s="15"/>
      <c r="G373" s="15"/>
      <c r="H373" s="15"/>
    </row>
    <row r="374" spans="3:8" s="5" customFormat="1" ht="35.1" customHeight="1" x14ac:dyDescent="0.25">
      <c r="C374" s="13"/>
      <c r="D374" s="14"/>
      <c r="F374" s="15"/>
      <c r="G374" s="15"/>
      <c r="H374" s="15"/>
    </row>
    <row r="375" spans="3:8" s="5" customFormat="1" ht="35.1" customHeight="1" x14ac:dyDescent="0.25">
      <c r="C375" s="13"/>
      <c r="D375" s="14"/>
      <c r="F375" s="15"/>
      <c r="G375" s="15"/>
      <c r="H375" s="15"/>
    </row>
    <row r="376" spans="3:8" s="5" customFormat="1" ht="35.1" customHeight="1" x14ac:dyDescent="0.25">
      <c r="C376" s="13"/>
      <c r="D376" s="14"/>
      <c r="F376" s="15"/>
      <c r="G376" s="15"/>
      <c r="H376" s="15"/>
    </row>
    <row r="377" spans="3:8" s="5" customFormat="1" ht="35.1" customHeight="1" x14ac:dyDescent="0.25">
      <c r="C377" s="13"/>
      <c r="D377" s="14"/>
      <c r="F377" s="15"/>
      <c r="G377" s="15"/>
      <c r="H377" s="15"/>
    </row>
    <row r="378" spans="3:8" s="5" customFormat="1" ht="35.1" customHeight="1" x14ac:dyDescent="0.25">
      <c r="C378" s="13"/>
      <c r="D378" s="14"/>
      <c r="F378" s="15"/>
      <c r="G378" s="15"/>
      <c r="H378" s="15"/>
    </row>
    <row r="379" spans="3:8" s="5" customFormat="1" ht="35.1" customHeight="1" x14ac:dyDescent="0.25">
      <c r="C379" s="13"/>
      <c r="D379" s="14"/>
      <c r="F379" s="15"/>
      <c r="G379" s="15"/>
      <c r="H379" s="15"/>
    </row>
    <row r="380" spans="3:8" s="5" customFormat="1" ht="35.1" customHeight="1" x14ac:dyDescent="0.25">
      <c r="C380" s="13"/>
      <c r="D380" s="14"/>
      <c r="F380" s="15"/>
      <c r="G380" s="15"/>
      <c r="H380" s="15"/>
    </row>
    <row r="381" spans="3:8" s="5" customFormat="1" ht="35.1" customHeight="1" x14ac:dyDescent="0.25">
      <c r="C381" s="13"/>
      <c r="D381" s="14"/>
      <c r="F381" s="15"/>
      <c r="G381" s="15"/>
      <c r="H381" s="15"/>
    </row>
    <row r="382" spans="3:8" s="5" customFormat="1" ht="35.1" customHeight="1" x14ac:dyDescent="0.25">
      <c r="C382" s="13"/>
      <c r="D382" s="14"/>
      <c r="F382" s="15"/>
      <c r="G382" s="15"/>
      <c r="H382" s="15"/>
    </row>
    <row r="383" spans="3:8" s="5" customFormat="1" ht="35.1" customHeight="1" x14ac:dyDescent="0.25">
      <c r="C383" s="13"/>
      <c r="D383" s="14"/>
      <c r="F383" s="15"/>
      <c r="G383" s="15"/>
      <c r="H383" s="15"/>
    </row>
    <row r="384" spans="3:8" s="5" customFormat="1" ht="35.1" customHeight="1" x14ac:dyDescent="0.25">
      <c r="C384" s="13"/>
      <c r="D384" s="14"/>
      <c r="F384" s="15"/>
      <c r="G384" s="15"/>
      <c r="H384" s="15"/>
    </row>
    <row r="385" spans="3:8" s="5" customFormat="1" ht="35.1" customHeight="1" x14ac:dyDescent="0.25">
      <c r="C385" s="13"/>
      <c r="D385" s="14"/>
      <c r="F385" s="15"/>
      <c r="G385" s="15"/>
      <c r="H385" s="15"/>
    </row>
    <row r="386" spans="3:8" s="5" customFormat="1" ht="35.1" customHeight="1" x14ac:dyDescent="0.25">
      <c r="C386" s="13"/>
      <c r="D386" s="14"/>
      <c r="F386" s="15"/>
      <c r="G386" s="15"/>
      <c r="H386" s="15"/>
    </row>
    <row r="387" spans="3:8" s="5" customFormat="1" ht="35.1" customHeight="1" x14ac:dyDescent="0.25">
      <c r="C387" s="13"/>
      <c r="D387" s="14"/>
      <c r="F387" s="15"/>
      <c r="G387" s="15"/>
      <c r="H387" s="15"/>
    </row>
    <row r="388" spans="3:8" s="5" customFormat="1" ht="35.1" customHeight="1" x14ac:dyDescent="0.25">
      <c r="C388" s="13"/>
      <c r="D388" s="14"/>
      <c r="F388" s="15"/>
      <c r="G388" s="15"/>
      <c r="H388" s="15"/>
    </row>
    <row r="389" spans="3:8" s="5" customFormat="1" ht="35.1" customHeight="1" x14ac:dyDescent="0.25">
      <c r="C389" s="13"/>
      <c r="D389" s="14"/>
      <c r="F389" s="15"/>
      <c r="G389" s="15"/>
      <c r="H389" s="15"/>
    </row>
    <row r="390" spans="3:8" s="5" customFormat="1" ht="35.1" customHeight="1" x14ac:dyDescent="0.25">
      <c r="C390" s="13"/>
      <c r="D390" s="14"/>
      <c r="F390" s="15"/>
      <c r="G390" s="15"/>
      <c r="H390" s="15"/>
    </row>
    <row r="391" spans="3:8" s="5" customFormat="1" ht="35.1" customHeight="1" x14ac:dyDescent="0.25">
      <c r="C391" s="13"/>
      <c r="D391" s="14"/>
      <c r="F391" s="15"/>
      <c r="G391" s="15"/>
      <c r="H391" s="15"/>
    </row>
    <row r="392" spans="3:8" s="5" customFormat="1" ht="35.1" customHeight="1" x14ac:dyDescent="0.25">
      <c r="C392" s="13"/>
      <c r="D392" s="14"/>
      <c r="F392" s="15"/>
      <c r="G392" s="15"/>
      <c r="H392" s="15"/>
    </row>
    <row r="393" spans="3:8" s="5" customFormat="1" ht="35.1" customHeight="1" x14ac:dyDescent="0.25">
      <c r="C393" s="13"/>
      <c r="D393" s="14"/>
      <c r="F393" s="15"/>
      <c r="G393" s="15"/>
      <c r="H393" s="15"/>
    </row>
    <row r="394" spans="3:8" s="5" customFormat="1" ht="35.1" customHeight="1" x14ac:dyDescent="0.25">
      <c r="C394" s="13"/>
      <c r="D394" s="14"/>
      <c r="F394" s="15"/>
      <c r="G394" s="15"/>
      <c r="H394" s="15"/>
    </row>
    <row r="395" spans="3:8" s="5" customFormat="1" ht="35.1" customHeight="1" x14ac:dyDescent="0.25">
      <c r="C395" s="13"/>
      <c r="D395" s="14"/>
      <c r="F395" s="15"/>
      <c r="G395" s="15"/>
      <c r="H395" s="15"/>
    </row>
    <row r="396" spans="3:8" s="5" customFormat="1" ht="35.1" customHeight="1" x14ac:dyDescent="0.25">
      <c r="C396" s="13"/>
      <c r="D396" s="14"/>
      <c r="F396" s="15"/>
      <c r="G396" s="15"/>
      <c r="H396" s="15"/>
    </row>
    <row r="397" spans="3:8" s="5" customFormat="1" ht="35.1" customHeight="1" x14ac:dyDescent="0.25">
      <c r="C397" s="13"/>
      <c r="D397" s="14"/>
      <c r="F397" s="15"/>
      <c r="G397" s="15"/>
      <c r="H397" s="15"/>
    </row>
    <row r="398" spans="3:8" s="5" customFormat="1" ht="35.1" customHeight="1" x14ac:dyDescent="0.25">
      <c r="C398" s="13"/>
      <c r="D398" s="14"/>
      <c r="F398" s="15"/>
      <c r="G398" s="15"/>
      <c r="H398" s="15"/>
    </row>
    <row r="399" spans="3:8" s="5" customFormat="1" ht="35.1" customHeight="1" x14ac:dyDescent="0.25">
      <c r="C399" s="13"/>
      <c r="D399" s="14"/>
      <c r="F399" s="15"/>
      <c r="G399" s="15"/>
      <c r="H399" s="15"/>
    </row>
    <row r="400" spans="3:8" s="5" customFormat="1" ht="35.1" customHeight="1" x14ac:dyDescent="0.25">
      <c r="C400" s="13"/>
      <c r="D400" s="14"/>
      <c r="F400" s="15"/>
      <c r="G400" s="15"/>
      <c r="H400" s="15"/>
    </row>
    <row r="401" spans="3:8" s="5" customFormat="1" ht="35.1" customHeight="1" x14ac:dyDescent="0.25">
      <c r="C401" s="13"/>
      <c r="D401" s="14"/>
      <c r="F401" s="15"/>
      <c r="G401" s="15"/>
      <c r="H401" s="15"/>
    </row>
    <row r="402" spans="3:8" s="5" customFormat="1" ht="35.1" customHeight="1" x14ac:dyDescent="0.25">
      <c r="C402" s="13"/>
      <c r="D402" s="14"/>
      <c r="F402" s="15"/>
      <c r="G402" s="15"/>
      <c r="H402" s="15"/>
    </row>
    <row r="403" spans="3:8" s="5" customFormat="1" ht="35.1" customHeight="1" x14ac:dyDescent="0.25">
      <c r="C403" s="13"/>
      <c r="D403" s="14"/>
      <c r="F403" s="15"/>
      <c r="G403" s="15"/>
      <c r="H403" s="15"/>
    </row>
    <row r="404" spans="3:8" s="5" customFormat="1" ht="35.1" customHeight="1" x14ac:dyDescent="0.25">
      <c r="C404" s="13"/>
      <c r="D404" s="14"/>
      <c r="F404" s="15"/>
      <c r="G404" s="15"/>
      <c r="H404" s="15"/>
    </row>
    <row r="405" spans="3:8" s="5" customFormat="1" ht="35.1" customHeight="1" x14ac:dyDescent="0.25">
      <c r="C405" s="13"/>
      <c r="D405" s="14"/>
      <c r="F405" s="15"/>
      <c r="G405" s="15"/>
      <c r="H405" s="15"/>
    </row>
    <row r="406" spans="3:8" s="5" customFormat="1" ht="35.1" customHeight="1" x14ac:dyDescent="0.25">
      <c r="C406" s="13"/>
      <c r="D406" s="14"/>
      <c r="F406" s="15"/>
      <c r="G406" s="15"/>
      <c r="H406" s="15"/>
    </row>
    <row r="407" spans="3:8" s="5" customFormat="1" ht="35.1" customHeight="1" x14ac:dyDescent="0.25">
      <c r="C407" s="13"/>
      <c r="D407" s="14"/>
      <c r="F407" s="15"/>
      <c r="G407" s="15"/>
      <c r="H407" s="15"/>
    </row>
    <row r="408" spans="3:8" s="5" customFormat="1" ht="35.1" customHeight="1" x14ac:dyDescent="0.25">
      <c r="C408" s="13"/>
      <c r="D408" s="14"/>
      <c r="F408" s="15"/>
      <c r="G408" s="15"/>
      <c r="H408" s="15"/>
    </row>
    <row r="409" spans="3:8" s="5" customFormat="1" ht="35.1" customHeight="1" x14ac:dyDescent="0.25">
      <c r="C409" s="13"/>
      <c r="D409" s="14"/>
      <c r="F409" s="15"/>
      <c r="G409" s="15"/>
      <c r="H409" s="15"/>
    </row>
    <row r="410" spans="3:8" s="5" customFormat="1" ht="35.1" customHeight="1" x14ac:dyDescent="0.25">
      <c r="C410" s="13"/>
      <c r="D410" s="14"/>
      <c r="F410" s="15"/>
      <c r="G410" s="15"/>
      <c r="H410" s="15"/>
    </row>
    <row r="411" spans="3:8" s="5" customFormat="1" ht="35.1" customHeight="1" x14ac:dyDescent="0.25">
      <c r="C411" s="13"/>
      <c r="D411" s="14"/>
      <c r="F411" s="15"/>
      <c r="G411" s="15"/>
      <c r="H411" s="15"/>
    </row>
    <row r="412" spans="3:8" s="5" customFormat="1" ht="35.1" customHeight="1" x14ac:dyDescent="0.25">
      <c r="C412" s="13"/>
      <c r="D412" s="14"/>
      <c r="F412" s="15"/>
      <c r="G412" s="15"/>
      <c r="H412" s="15"/>
    </row>
    <row r="413" spans="3:8" s="5" customFormat="1" ht="35.1" customHeight="1" x14ac:dyDescent="0.25">
      <c r="C413" s="13"/>
      <c r="D413" s="14"/>
      <c r="F413" s="15"/>
      <c r="G413" s="15"/>
      <c r="H413" s="15"/>
    </row>
    <row r="414" spans="3:8" s="5" customFormat="1" ht="35.1" customHeight="1" x14ac:dyDescent="0.25">
      <c r="C414" s="13"/>
      <c r="D414" s="14"/>
      <c r="F414" s="15"/>
      <c r="G414" s="15"/>
      <c r="H414" s="15"/>
    </row>
    <row r="415" spans="3:8" s="5" customFormat="1" ht="35.1" customHeight="1" x14ac:dyDescent="0.25">
      <c r="C415" s="13"/>
      <c r="D415" s="14"/>
      <c r="F415" s="15"/>
      <c r="G415" s="15"/>
      <c r="H415" s="15"/>
    </row>
    <row r="416" spans="3:8" s="5" customFormat="1" ht="35.1" customHeight="1" x14ac:dyDescent="0.25">
      <c r="C416" s="13"/>
      <c r="D416" s="14"/>
      <c r="F416" s="15"/>
      <c r="G416" s="15"/>
      <c r="H416" s="15"/>
    </row>
    <row r="417" spans="3:8" s="5" customFormat="1" ht="35.1" customHeight="1" x14ac:dyDescent="0.25">
      <c r="C417" s="13"/>
      <c r="D417" s="14"/>
      <c r="F417" s="15"/>
      <c r="G417" s="15"/>
      <c r="H417" s="15"/>
    </row>
    <row r="418" spans="3:8" s="5" customFormat="1" ht="35.1" customHeight="1" x14ac:dyDescent="0.25">
      <c r="C418" s="13"/>
      <c r="D418" s="14"/>
      <c r="F418" s="15"/>
      <c r="G418" s="15"/>
      <c r="H418" s="15"/>
    </row>
    <row r="419" spans="3:8" s="5" customFormat="1" ht="35.1" customHeight="1" x14ac:dyDescent="0.25">
      <c r="C419" s="13"/>
      <c r="D419" s="14"/>
      <c r="F419" s="15"/>
      <c r="G419" s="15"/>
      <c r="H419" s="15"/>
    </row>
    <row r="420" spans="3:8" s="5" customFormat="1" ht="35.1" customHeight="1" x14ac:dyDescent="0.25">
      <c r="C420" s="13"/>
      <c r="D420" s="14"/>
      <c r="F420" s="15"/>
      <c r="G420" s="15"/>
      <c r="H420" s="15"/>
    </row>
    <row r="421" spans="3:8" s="5" customFormat="1" ht="35.1" customHeight="1" x14ac:dyDescent="0.25">
      <c r="C421" s="13"/>
      <c r="D421" s="14"/>
      <c r="F421" s="15"/>
      <c r="G421" s="15"/>
      <c r="H421" s="15"/>
    </row>
    <row r="422" spans="3:8" s="5" customFormat="1" ht="35.1" customHeight="1" x14ac:dyDescent="0.25">
      <c r="C422" s="13"/>
      <c r="D422" s="14"/>
      <c r="F422" s="15"/>
      <c r="G422" s="15"/>
      <c r="H422" s="15"/>
    </row>
    <row r="423" spans="3:8" s="5" customFormat="1" ht="35.1" customHeight="1" x14ac:dyDescent="0.25">
      <c r="C423" s="13"/>
      <c r="D423" s="14"/>
      <c r="F423" s="15"/>
      <c r="G423" s="15"/>
      <c r="H423" s="15"/>
    </row>
    <row r="424" spans="3:8" s="5" customFormat="1" ht="35.1" customHeight="1" x14ac:dyDescent="0.25">
      <c r="C424" s="13"/>
      <c r="D424" s="14"/>
      <c r="F424" s="15"/>
      <c r="G424" s="15"/>
      <c r="H424" s="15"/>
    </row>
    <row r="425" spans="3:8" s="5" customFormat="1" ht="35.1" customHeight="1" x14ac:dyDescent="0.25">
      <c r="C425" s="13"/>
      <c r="D425" s="14"/>
      <c r="F425" s="15"/>
      <c r="G425" s="15"/>
      <c r="H425" s="15"/>
    </row>
    <row r="426" spans="3:8" s="5" customFormat="1" ht="35.1" customHeight="1" x14ac:dyDescent="0.25">
      <c r="C426" s="13"/>
      <c r="D426" s="14"/>
      <c r="F426" s="15"/>
      <c r="G426" s="15"/>
      <c r="H426" s="15"/>
    </row>
    <row r="427" spans="3:8" s="5" customFormat="1" ht="35.1" customHeight="1" x14ac:dyDescent="0.25">
      <c r="C427" s="13"/>
      <c r="D427" s="14"/>
      <c r="F427" s="15"/>
      <c r="G427" s="15"/>
      <c r="H427" s="15"/>
    </row>
    <row r="428" spans="3:8" s="5" customFormat="1" ht="35.1" customHeight="1" x14ac:dyDescent="0.25">
      <c r="C428" s="13"/>
      <c r="D428" s="14"/>
      <c r="F428" s="15"/>
      <c r="G428" s="15"/>
      <c r="H428" s="15"/>
    </row>
    <row r="429" spans="3:8" s="5" customFormat="1" ht="35.1" customHeight="1" x14ac:dyDescent="0.25">
      <c r="C429" s="13"/>
      <c r="D429" s="14"/>
      <c r="F429" s="15"/>
      <c r="G429" s="15"/>
      <c r="H429" s="15"/>
    </row>
    <row r="430" spans="3:8" s="5" customFormat="1" ht="35.1" customHeight="1" x14ac:dyDescent="0.25">
      <c r="C430" s="13"/>
      <c r="D430" s="14"/>
      <c r="F430" s="15"/>
      <c r="G430" s="15"/>
      <c r="H430" s="15"/>
    </row>
    <row r="431" spans="3:8" s="5" customFormat="1" ht="35.1" customHeight="1" x14ac:dyDescent="0.25">
      <c r="C431" s="13"/>
      <c r="D431" s="14"/>
      <c r="F431" s="15"/>
      <c r="G431" s="15"/>
      <c r="H431" s="15"/>
    </row>
    <row r="432" spans="3:8" s="5" customFormat="1" ht="35.1" customHeight="1" x14ac:dyDescent="0.25">
      <c r="C432" s="13"/>
      <c r="D432" s="14"/>
      <c r="F432" s="15"/>
      <c r="G432" s="15"/>
      <c r="H432" s="15"/>
    </row>
    <row r="433" spans="3:8" s="5" customFormat="1" ht="35.1" customHeight="1" x14ac:dyDescent="0.25">
      <c r="C433" s="13"/>
      <c r="D433" s="14"/>
      <c r="F433" s="15"/>
      <c r="G433" s="15"/>
      <c r="H433" s="15"/>
    </row>
    <row r="434" spans="3:8" s="5" customFormat="1" ht="35.1" customHeight="1" x14ac:dyDescent="0.25">
      <c r="C434" s="13"/>
      <c r="D434" s="14"/>
      <c r="F434" s="15"/>
      <c r="G434" s="15"/>
      <c r="H434" s="15"/>
    </row>
    <row r="435" spans="3:8" s="5" customFormat="1" ht="35.1" customHeight="1" x14ac:dyDescent="0.25">
      <c r="C435" s="13"/>
      <c r="D435" s="14"/>
      <c r="F435" s="15"/>
      <c r="G435" s="15"/>
      <c r="H435" s="15"/>
    </row>
    <row r="436" spans="3:8" s="5" customFormat="1" ht="35.1" customHeight="1" x14ac:dyDescent="0.25">
      <c r="C436" s="13"/>
      <c r="D436" s="14"/>
      <c r="F436" s="15"/>
      <c r="G436" s="15"/>
      <c r="H436" s="15"/>
    </row>
    <row r="437" spans="3:8" s="5" customFormat="1" ht="35.1" customHeight="1" x14ac:dyDescent="0.25">
      <c r="C437" s="13"/>
      <c r="D437" s="14"/>
      <c r="F437" s="15"/>
      <c r="G437" s="15"/>
      <c r="H437" s="15"/>
    </row>
    <row r="438" spans="3:8" s="5" customFormat="1" ht="35.1" customHeight="1" x14ac:dyDescent="0.25">
      <c r="C438" s="13"/>
      <c r="D438" s="14"/>
      <c r="F438" s="15"/>
      <c r="G438" s="15"/>
      <c r="H438" s="15"/>
    </row>
    <row r="439" spans="3:8" s="5" customFormat="1" ht="35.1" customHeight="1" x14ac:dyDescent="0.25">
      <c r="C439" s="13"/>
      <c r="D439" s="14"/>
      <c r="F439" s="15"/>
      <c r="G439" s="15"/>
      <c r="H439" s="15"/>
    </row>
    <row r="440" spans="3:8" s="5" customFormat="1" ht="35.1" customHeight="1" x14ac:dyDescent="0.25">
      <c r="C440" s="13"/>
      <c r="D440" s="14"/>
      <c r="F440" s="15"/>
      <c r="G440" s="15"/>
      <c r="H440" s="15"/>
    </row>
    <row r="441" spans="3:8" s="5" customFormat="1" ht="35.1" customHeight="1" x14ac:dyDescent="0.25">
      <c r="C441" s="13"/>
      <c r="D441" s="14"/>
      <c r="F441" s="15"/>
      <c r="G441" s="15"/>
      <c r="H441" s="15"/>
    </row>
    <row r="442" spans="3:8" s="5" customFormat="1" ht="35.1" customHeight="1" x14ac:dyDescent="0.25">
      <c r="C442" s="13"/>
      <c r="D442" s="14"/>
      <c r="F442" s="15"/>
      <c r="G442" s="15"/>
      <c r="H442" s="15"/>
    </row>
    <row r="443" spans="3:8" s="5" customFormat="1" ht="35.1" customHeight="1" x14ac:dyDescent="0.25">
      <c r="C443" s="13"/>
      <c r="D443" s="14"/>
      <c r="F443" s="15"/>
      <c r="G443" s="15"/>
      <c r="H443" s="15"/>
    </row>
    <row r="444" spans="3:8" s="5" customFormat="1" ht="35.1" customHeight="1" x14ac:dyDescent="0.25">
      <c r="C444" s="13"/>
      <c r="D444" s="14"/>
      <c r="F444" s="15"/>
      <c r="G444" s="15"/>
      <c r="H444" s="15"/>
    </row>
    <row r="445" spans="3:8" s="5" customFormat="1" ht="35.1" customHeight="1" x14ac:dyDescent="0.25">
      <c r="C445" s="13"/>
      <c r="D445" s="14"/>
      <c r="F445" s="15"/>
      <c r="G445" s="15"/>
      <c r="H445" s="15"/>
    </row>
    <row r="446" spans="3:8" s="5" customFormat="1" ht="35.1" customHeight="1" x14ac:dyDescent="0.25">
      <c r="C446" s="13"/>
      <c r="D446" s="14"/>
      <c r="F446" s="15"/>
      <c r="G446" s="15"/>
      <c r="H446" s="15"/>
    </row>
    <row r="447" spans="3:8" s="5" customFormat="1" ht="35.1" customHeight="1" x14ac:dyDescent="0.25">
      <c r="C447" s="13"/>
      <c r="D447" s="14"/>
      <c r="F447" s="15"/>
      <c r="G447" s="15"/>
      <c r="H447" s="15"/>
    </row>
    <row r="448" spans="3:8" s="5" customFormat="1" ht="35.1" customHeight="1" x14ac:dyDescent="0.25">
      <c r="C448" s="13"/>
      <c r="D448" s="14"/>
      <c r="F448" s="15"/>
      <c r="G448" s="15"/>
      <c r="H448" s="15"/>
    </row>
    <row r="449" spans="3:8" s="5" customFormat="1" ht="35.1" customHeight="1" x14ac:dyDescent="0.25">
      <c r="C449" s="13"/>
      <c r="D449" s="14"/>
      <c r="F449" s="15"/>
      <c r="G449" s="15"/>
      <c r="H449" s="15"/>
    </row>
    <row r="450" spans="3:8" s="5" customFormat="1" ht="35.1" customHeight="1" x14ac:dyDescent="0.25">
      <c r="C450" s="13"/>
      <c r="D450" s="14"/>
      <c r="F450" s="15"/>
      <c r="G450" s="15"/>
      <c r="H450" s="15"/>
    </row>
    <row r="451" spans="3:8" s="5" customFormat="1" ht="35.1" customHeight="1" x14ac:dyDescent="0.25">
      <c r="C451" s="13"/>
      <c r="D451" s="14"/>
      <c r="F451" s="15"/>
      <c r="G451" s="15"/>
      <c r="H451" s="15"/>
    </row>
    <row r="452" spans="3:8" s="5" customFormat="1" ht="35.1" customHeight="1" x14ac:dyDescent="0.25">
      <c r="C452" s="13"/>
      <c r="D452" s="14"/>
      <c r="F452" s="15"/>
      <c r="G452" s="15"/>
      <c r="H452" s="15"/>
    </row>
    <row r="453" spans="3:8" s="5" customFormat="1" ht="35.1" customHeight="1" x14ac:dyDescent="0.25">
      <c r="C453" s="13"/>
      <c r="D453" s="14"/>
      <c r="F453" s="15"/>
      <c r="G453" s="15"/>
      <c r="H453" s="15"/>
    </row>
    <row r="454" spans="3:8" s="5" customFormat="1" ht="35.1" customHeight="1" x14ac:dyDescent="0.25">
      <c r="C454" s="13"/>
      <c r="D454" s="14"/>
      <c r="F454" s="15"/>
      <c r="G454" s="15"/>
      <c r="H454" s="15"/>
    </row>
    <row r="455" spans="3:8" s="5" customFormat="1" ht="35.1" customHeight="1" x14ac:dyDescent="0.25">
      <c r="C455" s="13"/>
      <c r="D455" s="14"/>
      <c r="F455" s="15"/>
      <c r="G455" s="15"/>
      <c r="H455" s="15"/>
    </row>
    <row r="456" spans="3:8" s="5" customFormat="1" ht="35.1" customHeight="1" x14ac:dyDescent="0.25">
      <c r="C456" s="13"/>
      <c r="D456" s="14"/>
      <c r="F456" s="15"/>
      <c r="G456" s="15"/>
      <c r="H456" s="15"/>
    </row>
    <row r="457" spans="3:8" s="5" customFormat="1" ht="35.1" customHeight="1" x14ac:dyDescent="0.25">
      <c r="C457" s="13"/>
      <c r="D457" s="14"/>
      <c r="F457" s="15"/>
      <c r="G457" s="15"/>
      <c r="H457" s="15"/>
    </row>
    <row r="458" spans="3:8" s="5" customFormat="1" ht="35.1" customHeight="1" x14ac:dyDescent="0.25">
      <c r="C458" s="13"/>
      <c r="D458" s="14"/>
      <c r="F458" s="15"/>
      <c r="G458" s="15"/>
      <c r="H458" s="15"/>
    </row>
    <row r="459" spans="3:8" s="5" customFormat="1" ht="35.1" customHeight="1" x14ac:dyDescent="0.25">
      <c r="C459" s="13"/>
      <c r="D459" s="14"/>
      <c r="F459" s="15"/>
      <c r="G459" s="15"/>
      <c r="H459" s="15"/>
    </row>
    <row r="460" spans="3:8" s="5" customFormat="1" ht="35.1" customHeight="1" x14ac:dyDescent="0.25">
      <c r="C460" s="13"/>
      <c r="D460" s="14"/>
      <c r="F460" s="15"/>
      <c r="G460" s="15"/>
      <c r="H460" s="15"/>
    </row>
    <row r="461" spans="3:8" s="5" customFormat="1" ht="35.1" customHeight="1" x14ac:dyDescent="0.25">
      <c r="C461" s="13"/>
      <c r="D461" s="14"/>
      <c r="F461" s="15"/>
      <c r="G461" s="15"/>
      <c r="H461" s="15"/>
    </row>
    <row r="462" spans="3:8" s="5" customFormat="1" ht="35.1" customHeight="1" x14ac:dyDescent="0.25">
      <c r="C462" s="13"/>
      <c r="D462" s="14"/>
      <c r="F462" s="15"/>
      <c r="G462" s="15"/>
      <c r="H462" s="15"/>
    </row>
    <row r="463" spans="3:8" s="5" customFormat="1" ht="35.1" customHeight="1" x14ac:dyDescent="0.25">
      <c r="C463" s="13"/>
      <c r="D463" s="14"/>
      <c r="F463" s="15"/>
      <c r="G463" s="15"/>
      <c r="H463" s="15"/>
    </row>
    <row r="464" spans="3:8" s="5" customFormat="1" ht="35.1" customHeight="1" x14ac:dyDescent="0.25">
      <c r="C464" s="13"/>
      <c r="D464" s="14"/>
      <c r="F464" s="15"/>
      <c r="G464" s="15"/>
      <c r="H464" s="15"/>
    </row>
    <row r="465" spans="3:8" s="5" customFormat="1" ht="35.1" customHeight="1" x14ac:dyDescent="0.25">
      <c r="C465" s="13"/>
      <c r="D465" s="14"/>
      <c r="F465" s="15"/>
      <c r="G465" s="15"/>
      <c r="H465" s="15"/>
    </row>
    <row r="466" spans="3:8" s="5" customFormat="1" ht="35.1" customHeight="1" x14ac:dyDescent="0.25">
      <c r="C466" s="13"/>
      <c r="D466" s="14"/>
      <c r="F466" s="15"/>
      <c r="G466" s="15"/>
      <c r="H466" s="15"/>
    </row>
    <row r="467" spans="3:8" s="5" customFormat="1" ht="35.1" customHeight="1" x14ac:dyDescent="0.25">
      <c r="C467" s="13"/>
      <c r="D467" s="14"/>
      <c r="F467" s="15"/>
      <c r="G467" s="15"/>
      <c r="H467" s="15"/>
    </row>
    <row r="468" spans="3:8" s="5" customFormat="1" ht="35.1" customHeight="1" x14ac:dyDescent="0.25">
      <c r="C468" s="13"/>
      <c r="D468" s="14"/>
      <c r="F468" s="15"/>
      <c r="G468" s="15"/>
      <c r="H468" s="15"/>
    </row>
    <row r="469" spans="3:8" s="5" customFormat="1" ht="35.1" customHeight="1" x14ac:dyDescent="0.25">
      <c r="C469" s="13"/>
      <c r="D469" s="14"/>
      <c r="F469" s="15"/>
      <c r="G469" s="15"/>
      <c r="H469" s="15"/>
    </row>
    <row r="470" spans="3:8" s="5" customFormat="1" ht="35.1" customHeight="1" x14ac:dyDescent="0.25">
      <c r="C470" s="13"/>
      <c r="D470" s="14"/>
      <c r="F470" s="15"/>
      <c r="G470" s="15"/>
      <c r="H470" s="15"/>
    </row>
    <row r="471" spans="3:8" s="5" customFormat="1" ht="35.1" customHeight="1" x14ac:dyDescent="0.25">
      <c r="C471" s="13"/>
      <c r="D471" s="14"/>
      <c r="F471" s="15"/>
      <c r="G471" s="15"/>
      <c r="H471" s="15"/>
    </row>
    <row r="472" spans="3:8" s="5" customFormat="1" ht="35.1" customHeight="1" x14ac:dyDescent="0.25">
      <c r="C472" s="13"/>
      <c r="D472" s="14"/>
      <c r="F472" s="15"/>
      <c r="G472" s="15"/>
      <c r="H472" s="15"/>
    </row>
    <row r="473" spans="3:8" s="5" customFormat="1" ht="35.1" customHeight="1" x14ac:dyDescent="0.25">
      <c r="C473" s="13"/>
      <c r="D473" s="14"/>
      <c r="F473" s="15"/>
      <c r="G473" s="15"/>
      <c r="H473" s="15"/>
    </row>
    <row r="474" spans="3:8" s="5" customFormat="1" ht="35.1" customHeight="1" x14ac:dyDescent="0.25">
      <c r="C474" s="13"/>
      <c r="D474" s="14"/>
      <c r="F474" s="15"/>
      <c r="G474" s="15"/>
      <c r="H474" s="15"/>
    </row>
    <row r="475" spans="3:8" s="5" customFormat="1" ht="35.1" customHeight="1" x14ac:dyDescent="0.25">
      <c r="C475" s="13"/>
      <c r="D475" s="14"/>
      <c r="F475" s="15"/>
      <c r="G475" s="15"/>
      <c r="H475" s="15"/>
    </row>
    <row r="476" spans="3:8" s="5" customFormat="1" ht="35.1" customHeight="1" x14ac:dyDescent="0.25">
      <c r="C476" s="13"/>
      <c r="D476" s="14"/>
      <c r="F476" s="15"/>
      <c r="G476" s="15"/>
      <c r="H476" s="15"/>
    </row>
    <row r="477" spans="3:8" s="5" customFormat="1" ht="35.1" customHeight="1" x14ac:dyDescent="0.25">
      <c r="C477" s="13"/>
      <c r="D477" s="14"/>
      <c r="F477" s="15"/>
      <c r="G477" s="15"/>
      <c r="H477" s="15"/>
    </row>
    <row r="478" spans="3:8" s="5" customFormat="1" ht="35.1" customHeight="1" x14ac:dyDescent="0.25">
      <c r="C478" s="13"/>
      <c r="D478" s="14"/>
      <c r="F478" s="15"/>
      <c r="G478" s="15"/>
      <c r="H478" s="15"/>
    </row>
    <row r="479" spans="3:8" s="5" customFormat="1" ht="35.1" customHeight="1" x14ac:dyDescent="0.25">
      <c r="C479" s="13"/>
      <c r="D479" s="14"/>
      <c r="F479" s="15"/>
      <c r="G479" s="15"/>
      <c r="H479" s="15"/>
    </row>
    <row r="480" spans="3:8" s="5" customFormat="1" ht="35.1" customHeight="1" x14ac:dyDescent="0.25">
      <c r="C480" s="13"/>
      <c r="D480" s="14"/>
      <c r="F480" s="15"/>
      <c r="G480" s="15"/>
      <c r="H480" s="15"/>
    </row>
    <row r="481" spans="3:8" s="5" customFormat="1" ht="35.1" customHeight="1" x14ac:dyDescent="0.25">
      <c r="C481" s="13"/>
      <c r="D481" s="14"/>
      <c r="F481" s="15"/>
      <c r="G481" s="15"/>
      <c r="H481" s="15"/>
    </row>
    <row r="482" spans="3:8" s="5" customFormat="1" ht="35.1" customHeight="1" x14ac:dyDescent="0.25">
      <c r="C482" s="13"/>
      <c r="D482" s="14"/>
      <c r="F482" s="15"/>
      <c r="G482" s="15"/>
      <c r="H482" s="15"/>
    </row>
    <row r="483" spans="3:8" s="5" customFormat="1" ht="35.1" customHeight="1" x14ac:dyDescent="0.25">
      <c r="C483" s="13"/>
      <c r="D483" s="14"/>
      <c r="F483" s="15"/>
      <c r="G483" s="15"/>
      <c r="H483" s="15"/>
    </row>
    <row r="484" spans="3:8" s="5" customFormat="1" ht="35.1" customHeight="1" x14ac:dyDescent="0.25">
      <c r="C484" s="13"/>
      <c r="D484" s="14"/>
      <c r="F484" s="15"/>
      <c r="G484" s="15"/>
      <c r="H484" s="15"/>
    </row>
    <row r="485" spans="3:8" s="5" customFormat="1" ht="35.1" customHeight="1" x14ac:dyDescent="0.25">
      <c r="C485" s="13"/>
      <c r="D485" s="14"/>
      <c r="F485" s="15"/>
      <c r="G485" s="15"/>
      <c r="H485" s="15"/>
    </row>
    <row r="486" spans="3:8" s="5" customFormat="1" ht="35.1" customHeight="1" x14ac:dyDescent="0.25">
      <c r="C486" s="13"/>
      <c r="D486" s="14"/>
      <c r="F486" s="15"/>
      <c r="G486" s="15"/>
      <c r="H486" s="15"/>
    </row>
    <row r="487" spans="3:8" s="5" customFormat="1" ht="35.1" customHeight="1" x14ac:dyDescent="0.25">
      <c r="C487" s="13"/>
      <c r="D487" s="14"/>
      <c r="F487" s="15"/>
      <c r="G487" s="15"/>
      <c r="H487" s="15"/>
    </row>
    <row r="488" spans="3:8" s="5" customFormat="1" ht="35.1" customHeight="1" x14ac:dyDescent="0.25">
      <c r="C488" s="13"/>
      <c r="D488" s="14"/>
      <c r="F488" s="15"/>
      <c r="G488" s="15"/>
      <c r="H488" s="15"/>
    </row>
    <row r="489" spans="3:8" s="5" customFormat="1" ht="35.1" customHeight="1" x14ac:dyDescent="0.25">
      <c r="C489" s="13"/>
      <c r="D489" s="14"/>
      <c r="F489" s="15"/>
      <c r="G489" s="15"/>
      <c r="H489" s="15"/>
    </row>
    <row r="490" spans="3:8" s="5" customFormat="1" ht="35.1" customHeight="1" x14ac:dyDescent="0.25">
      <c r="C490" s="13"/>
      <c r="D490" s="14"/>
      <c r="F490" s="15"/>
      <c r="G490" s="15"/>
      <c r="H490" s="15"/>
    </row>
    <row r="491" spans="3:8" s="5" customFormat="1" ht="35.1" customHeight="1" x14ac:dyDescent="0.25">
      <c r="C491" s="13"/>
      <c r="D491" s="14"/>
      <c r="F491" s="15"/>
      <c r="G491" s="15"/>
      <c r="H491" s="15"/>
    </row>
    <row r="492" spans="3:8" s="5" customFormat="1" ht="35.1" customHeight="1" x14ac:dyDescent="0.25">
      <c r="C492" s="13"/>
      <c r="D492" s="14"/>
      <c r="F492" s="15"/>
      <c r="G492" s="15"/>
      <c r="H492" s="15"/>
    </row>
    <row r="493" spans="3:8" s="5" customFormat="1" ht="35.1" customHeight="1" x14ac:dyDescent="0.25">
      <c r="C493" s="13"/>
      <c r="D493" s="14"/>
      <c r="F493" s="15"/>
      <c r="G493" s="15"/>
      <c r="H493" s="15"/>
    </row>
    <row r="494" spans="3:8" s="5" customFormat="1" ht="35.1" customHeight="1" x14ac:dyDescent="0.25">
      <c r="C494" s="13"/>
      <c r="D494" s="14"/>
      <c r="F494" s="15"/>
      <c r="G494" s="15"/>
      <c r="H494" s="15"/>
    </row>
    <row r="495" spans="3:8" s="5" customFormat="1" ht="35.1" customHeight="1" x14ac:dyDescent="0.25">
      <c r="C495" s="13"/>
      <c r="D495" s="14"/>
      <c r="F495" s="15"/>
      <c r="G495" s="15"/>
      <c r="H495" s="15"/>
    </row>
    <row r="496" spans="3:8" s="5" customFormat="1" ht="35.1" customHeight="1" x14ac:dyDescent="0.25">
      <c r="C496" s="13"/>
      <c r="D496" s="14"/>
      <c r="F496" s="15"/>
      <c r="G496" s="15"/>
      <c r="H496" s="15"/>
    </row>
    <row r="497" spans="3:8" s="5" customFormat="1" ht="35.1" customHeight="1" x14ac:dyDescent="0.25">
      <c r="C497" s="13"/>
      <c r="D497" s="14"/>
      <c r="F497" s="15"/>
      <c r="G497" s="15"/>
      <c r="H497" s="15"/>
    </row>
    <row r="498" spans="3:8" s="5" customFormat="1" ht="35.1" customHeight="1" x14ac:dyDescent="0.25">
      <c r="C498" s="13"/>
      <c r="D498" s="14"/>
      <c r="F498" s="15"/>
      <c r="G498" s="15"/>
      <c r="H498" s="15"/>
    </row>
    <row r="499" spans="3:8" s="5" customFormat="1" ht="35.1" customHeight="1" x14ac:dyDescent="0.25">
      <c r="C499" s="13"/>
      <c r="D499" s="14"/>
      <c r="F499" s="15"/>
      <c r="G499" s="15"/>
      <c r="H499" s="15"/>
    </row>
    <row r="500" spans="3:8" s="5" customFormat="1" ht="35.1" customHeight="1" x14ac:dyDescent="0.25">
      <c r="C500" s="13"/>
      <c r="D500" s="14"/>
      <c r="F500" s="15"/>
      <c r="G500" s="15"/>
      <c r="H500" s="15"/>
    </row>
    <row r="501" spans="3:8" s="5" customFormat="1" ht="35.1" customHeight="1" x14ac:dyDescent="0.25">
      <c r="C501" s="13"/>
      <c r="D501" s="14"/>
      <c r="F501" s="15"/>
      <c r="G501" s="15"/>
      <c r="H501" s="15"/>
    </row>
    <row r="502" spans="3:8" s="5" customFormat="1" ht="35.1" customHeight="1" x14ac:dyDescent="0.25">
      <c r="C502" s="13"/>
      <c r="D502" s="14"/>
      <c r="F502" s="15"/>
      <c r="G502" s="15"/>
      <c r="H502" s="15"/>
    </row>
    <row r="503" spans="3:8" s="5" customFormat="1" ht="35.1" customHeight="1" x14ac:dyDescent="0.25">
      <c r="C503" s="13"/>
      <c r="D503" s="14"/>
      <c r="F503" s="15"/>
      <c r="G503" s="15"/>
      <c r="H503" s="15"/>
    </row>
    <row r="504" spans="3:8" s="5" customFormat="1" ht="35.1" customHeight="1" x14ac:dyDescent="0.25">
      <c r="C504" s="13"/>
      <c r="D504" s="14"/>
      <c r="F504" s="15"/>
      <c r="G504" s="15"/>
      <c r="H504" s="15"/>
    </row>
    <row r="505" spans="3:8" s="5" customFormat="1" ht="35.1" customHeight="1" x14ac:dyDescent="0.25">
      <c r="C505" s="13"/>
      <c r="D505" s="14"/>
      <c r="F505" s="15"/>
      <c r="G505" s="15"/>
      <c r="H505" s="15"/>
    </row>
    <row r="506" spans="3:8" s="5" customFormat="1" ht="35.1" customHeight="1" x14ac:dyDescent="0.25">
      <c r="C506" s="13"/>
      <c r="D506" s="14"/>
      <c r="F506" s="15"/>
      <c r="G506" s="15"/>
      <c r="H506" s="15"/>
    </row>
    <row r="507" spans="3:8" s="5" customFormat="1" ht="35.1" customHeight="1" x14ac:dyDescent="0.25">
      <c r="C507" s="13"/>
      <c r="D507" s="14"/>
      <c r="F507" s="15"/>
      <c r="G507" s="15"/>
      <c r="H507" s="15"/>
    </row>
    <row r="508" spans="3:8" s="5" customFormat="1" ht="35.1" customHeight="1" x14ac:dyDescent="0.25">
      <c r="C508" s="13"/>
      <c r="D508" s="14"/>
      <c r="F508" s="15"/>
      <c r="G508" s="15"/>
      <c r="H508" s="15"/>
    </row>
    <row r="509" spans="3:8" s="5" customFormat="1" ht="35.1" customHeight="1" x14ac:dyDescent="0.25">
      <c r="C509" s="13"/>
      <c r="D509" s="14"/>
      <c r="F509" s="15"/>
      <c r="G509" s="15"/>
      <c r="H509" s="15"/>
    </row>
    <row r="510" spans="3:8" s="5" customFormat="1" ht="35.1" customHeight="1" x14ac:dyDescent="0.25">
      <c r="C510" s="13"/>
      <c r="D510" s="14"/>
      <c r="F510" s="15"/>
      <c r="G510" s="15"/>
      <c r="H510" s="15"/>
    </row>
    <row r="511" spans="3:8" s="5" customFormat="1" ht="35.1" customHeight="1" x14ac:dyDescent="0.25">
      <c r="C511" s="13"/>
      <c r="D511" s="14"/>
      <c r="F511" s="15"/>
      <c r="G511" s="15"/>
      <c r="H511" s="15"/>
    </row>
    <row r="512" spans="3:8" s="5" customFormat="1" ht="35.1" customHeight="1" x14ac:dyDescent="0.25">
      <c r="C512" s="13"/>
      <c r="D512" s="14"/>
      <c r="F512" s="15"/>
      <c r="G512" s="15"/>
      <c r="H512" s="15"/>
    </row>
    <row r="513" spans="3:8" s="5" customFormat="1" ht="35.1" customHeight="1" x14ac:dyDescent="0.25">
      <c r="C513" s="13"/>
      <c r="D513" s="14"/>
      <c r="F513" s="15"/>
      <c r="G513" s="15"/>
      <c r="H513" s="15"/>
    </row>
    <row r="514" spans="3:8" s="5" customFormat="1" ht="35.1" customHeight="1" x14ac:dyDescent="0.25">
      <c r="C514" s="13"/>
      <c r="D514" s="14"/>
      <c r="F514" s="15"/>
      <c r="G514" s="15"/>
      <c r="H514" s="15"/>
    </row>
    <row r="515" spans="3:8" s="5" customFormat="1" ht="35.1" customHeight="1" x14ac:dyDescent="0.25">
      <c r="C515" s="13"/>
      <c r="D515" s="14"/>
      <c r="F515" s="15"/>
      <c r="G515" s="15"/>
      <c r="H515" s="15"/>
    </row>
    <row r="516" spans="3:8" s="5" customFormat="1" ht="35.1" customHeight="1" x14ac:dyDescent="0.25">
      <c r="C516" s="13"/>
      <c r="D516" s="14"/>
      <c r="F516" s="15"/>
      <c r="G516" s="15"/>
      <c r="H516" s="15"/>
    </row>
    <row r="517" spans="3:8" s="5" customFormat="1" ht="35.1" customHeight="1" x14ac:dyDescent="0.25">
      <c r="C517" s="13"/>
      <c r="D517" s="14"/>
      <c r="F517" s="15"/>
      <c r="G517" s="15"/>
      <c r="H517" s="15"/>
    </row>
    <row r="518" spans="3:8" s="5" customFormat="1" ht="35.1" customHeight="1" x14ac:dyDescent="0.25">
      <c r="C518" s="13"/>
      <c r="D518" s="14"/>
      <c r="F518" s="15"/>
      <c r="G518" s="15"/>
      <c r="H518" s="15"/>
    </row>
    <row r="519" spans="3:8" s="5" customFormat="1" ht="35.1" customHeight="1" x14ac:dyDescent="0.25">
      <c r="C519" s="13"/>
      <c r="D519" s="14"/>
      <c r="F519" s="15"/>
      <c r="G519" s="15"/>
      <c r="H519" s="15"/>
    </row>
  </sheetData>
  <mergeCells count="302">
    <mergeCell ref="D208:H208"/>
    <mergeCell ref="D209:H209"/>
    <mergeCell ref="D210:H210"/>
    <mergeCell ref="D211:H211"/>
    <mergeCell ref="D212:H212"/>
    <mergeCell ref="D222:H222"/>
    <mergeCell ref="D223:H223"/>
    <mergeCell ref="D228:H228"/>
    <mergeCell ref="D236:H236"/>
    <mergeCell ref="D224:H224"/>
    <mergeCell ref="D225:H225"/>
    <mergeCell ref="D226:H226"/>
    <mergeCell ref="D227:H227"/>
    <mergeCell ref="D229:H229"/>
    <mergeCell ref="D230:H230"/>
    <mergeCell ref="D234:H234"/>
    <mergeCell ref="D235:H235"/>
    <mergeCell ref="D231:H231"/>
    <mergeCell ref="D232:H232"/>
    <mergeCell ref="D233:H233"/>
    <mergeCell ref="A1:B5"/>
    <mergeCell ref="C1:M1"/>
    <mergeCell ref="C2:D2"/>
    <mergeCell ref="E2:M2"/>
    <mergeCell ref="C3:D3"/>
    <mergeCell ref="E3:M3"/>
    <mergeCell ref="C4:D4"/>
    <mergeCell ref="E4:M4"/>
    <mergeCell ref="C5:D5"/>
    <mergeCell ref="E5:M5"/>
    <mergeCell ref="A6:M6"/>
    <mergeCell ref="A7:B10"/>
    <mergeCell ref="C7:F10"/>
    <mergeCell ref="G7:H7"/>
    <mergeCell ref="I7:J7"/>
    <mergeCell ref="G8:H8"/>
    <mergeCell ref="I8:J8"/>
    <mergeCell ref="G9:H9"/>
    <mergeCell ref="I9:J9"/>
    <mergeCell ref="G10:H10"/>
    <mergeCell ref="I10:J10"/>
    <mergeCell ref="A11:M11"/>
    <mergeCell ref="A12:M12"/>
    <mergeCell ref="A13:M13"/>
    <mergeCell ref="A14:A16"/>
    <mergeCell ref="B14:B16"/>
    <mergeCell ref="C14:C16"/>
    <mergeCell ref="D14:H16"/>
    <mergeCell ref="I14:I16"/>
    <mergeCell ref="J14:J16"/>
    <mergeCell ref="A20:K20"/>
    <mergeCell ref="A21:M21"/>
    <mergeCell ref="D19:H19"/>
    <mergeCell ref="K14:K16"/>
    <mergeCell ref="L14:L16"/>
    <mergeCell ref="M14:M16"/>
    <mergeCell ref="A17:M17"/>
    <mergeCell ref="B18:C18"/>
    <mergeCell ref="D18:H18"/>
    <mergeCell ref="I18:M18"/>
    <mergeCell ref="D24:H24"/>
    <mergeCell ref="D25:H25"/>
    <mergeCell ref="D26:H26"/>
    <mergeCell ref="A27:K27"/>
    <mergeCell ref="A28:M28"/>
    <mergeCell ref="B29:C29"/>
    <mergeCell ref="D29:H29"/>
    <mergeCell ref="I29:M29"/>
    <mergeCell ref="A22:M22"/>
    <mergeCell ref="B23:C23"/>
    <mergeCell ref="D23:H23"/>
    <mergeCell ref="I23:M23"/>
    <mergeCell ref="D34:H34"/>
    <mergeCell ref="D35:H35"/>
    <mergeCell ref="A36:C36"/>
    <mergeCell ref="D36:H36"/>
    <mergeCell ref="D37:H37"/>
    <mergeCell ref="D38:H38"/>
    <mergeCell ref="A30:C30"/>
    <mergeCell ref="D30:H30"/>
    <mergeCell ref="I30:M30"/>
    <mergeCell ref="D31:H31"/>
    <mergeCell ref="D32:H32"/>
    <mergeCell ref="D33:H33"/>
    <mergeCell ref="D47:H47"/>
    <mergeCell ref="D48:H48"/>
    <mergeCell ref="D54:H54"/>
    <mergeCell ref="A55:K55"/>
    <mergeCell ref="A56:M56"/>
    <mergeCell ref="B57:C57"/>
    <mergeCell ref="D57:H57"/>
    <mergeCell ref="I57:M57"/>
    <mergeCell ref="D39:H39"/>
    <mergeCell ref="D40:H40"/>
    <mergeCell ref="D41:H41"/>
    <mergeCell ref="A44:K44"/>
    <mergeCell ref="A45:M45"/>
    <mergeCell ref="B46:C46"/>
    <mergeCell ref="D46:H46"/>
    <mergeCell ref="I46:M46"/>
    <mergeCell ref="D53:H53"/>
    <mergeCell ref="D49:H49"/>
    <mergeCell ref="D51:H51"/>
    <mergeCell ref="D52:H52"/>
    <mergeCell ref="D50:H50"/>
    <mergeCell ref="D42:H42"/>
    <mergeCell ref="D43:H43"/>
    <mergeCell ref="B63:C63"/>
    <mergeCell ref="D63:H63"/>
    <mergeCell ref="I63:M63"/>
    <mergeCell ref="D64:H64"/>
    <mergeCell ref="D65:H65"/>
    <mergeCell ref="D70:H70"/>
    <mergeCell ref="D58:H58"/>
    <mergeCell ref="D59:H59"/>
    <mergeCell ref="D60:H60"/>
    <mergeCell ref="A61:K61"/>
    <mergeCell ref="A62:M62"/>
    <mergeCell ref="D66:H66"/>
    <mergeCell ref="D67:H67"/>
    <mergeCell ref="D68:H68"/>
    <mergeCell ref="D69:H69"/>
    <mergeCell ref="A77:M77"/>
    <mergeCell ref="D71:H71"/>
    <mergeCell ref="D73:H73"/>
    <mergeCell ref="A76:K76"/>
    <mergeCell ref="D72:H72"/>
    <mergeCell ref="D80:H80"/>
    <mergeCell ref="D83:H83"/>
    <mergeCell ref="D82:H82"/>
    <mergeCell ref="D81:H81"/>
    <mergeCell ref="D75:H75"/>
    <mergeCell ref="D74:H74"/>
    <mergeCell ref="A85:K85"/>
    <mergeCell ref="A86:M86"/>
    <mergeCell ref="B87:C87"/>
    <mergeCell ref="D87:H87"/>
    <mergeCell ref="I87:M87"/>
    <mergeCell ref="B78:C78"/>
    <mergeCell ref="D78:H78"/>
    <mergeCell ref="I78:M78"/>
    <mergeCell ref="D79:H79"/>
    <mergeCell ref="D84:H84"/>
    <mergeCell ref="D93:H93"/>
    <mergeCell ref="D95:H95"/>
    <mergeCell ref="D97:H97"/>
    <mergeCell ref="D98:H98"/>
    <mergeCell ref="D99:H99"/>
    <mergeCell ref="D100:H100"/>
    <mergeCell ref="D94:H94"/>
    <mergeCell ref="D96:H96"/>
    <mergeCell ref="D88:H88"/>
    <mergeCell ref="D89:H89"/>
    <mergeCell ref="A90:K90"/>
    <mergeCell ref="A91:M91"/>
    <mergeCell ref="B92:C92"/>
    <mergeCell ref="D92:H92"/>
    <mergeCell ref="I92:M92"/>
    <mergeCell ref="D107:H107"/>
    <mergeCell ref="D108:H108"/>
    <mergeCell ref="D109:H109"/>
    <mergeCell ref="D110:H110"/>
    <mergeCell ref="A111:K111"/>
    <mergeCell ref="D101:H101"/>
    <mergeCell ref="A102:K102"/>
    <mergeCell ref="A103:M103"/>
    <mergeCell ref="B104:C104"/>
    <mergeCell ref="D104:H104"/>
    <mergeCell ref="I104:M104"/>
    <mergeCell ref="D105:H105"/>
    <mergeCell ref="D106:H106"/>
    <mergeCell ref="D129:H129"/>
    <mergeCell ref="D139:H139"/>
    <mergeCell ref="D133:H133"/>
    <mergeCell ref="D137:H137"/>
    <mergeCell ref="D134:H134"/>
    <mergeCell ref="D135:H135"/>
    <mergeCell ref="A112:M112"/>
    <mergeCell ref="B113:C113"/>
    <mergeCell ref="D113:H113"/>
    <mergeCell ref="I113:M113"/>
    <mergeCell ref="D114:H114"/>
    <mergeCell ref="D115:H115"/>
    <mergeCell ref="D136:H136"/>
    <mergeCell ref="D138:H138"/>
    <mergeCell ref="D150:H150"/>
    <mergeCell ref="B142:C142"/>
    <mergeCell ref="D142:H142"/>
    <mergeCell ref="I142:M142"/>
    <mergeCell ref="D143:H143"/>
    <mergeCell ref="D144:H144"/>
    <mergeCell ref="A140:K140"/>
    <mergeCell ref="A141:M141"/>
    <mergeCell ref="D116:H116"/>
    <mergeCell ref="D117:H117"/>
    <mergeCell ref="D118:H118"/>
    <mergeCell ref="D119:H119"/>
    <mergeCell ref="D120:H120"/>
    <mergeCell ref="D121:H121"/>
    <mergeCell ref="D122:H122"/>
    <mergeCell ref="D123:H123"/>
    <mergeCell ref="D124:H124"/>
    <mergeCell ref="D125:H125"/>
    <mergeCell ref="D126:H126"/>
    <mergeCell ref="D132:H132"/>
    <mergeCell ref="D128:H128"/>
    <mergeCell ref="D130:H130"/>
    <mergeCell ref="D127:H127"/>
    <mergeCell ref="D131:H131"/>
    <mergeCell ref="A249:K249"/>
    <mergeCell ref="B186:C186"/>
    <mergeCell ref="D186:H186"/>
    <mergeCell ref="I186:M186"/>
    <mergeCell ref="A194:K194"/>
    <mergeCell ref="D191:H191"/>
    <mergeCell ref="D187:H187"/>
    <mergeCell ref="D188:H188"/>
    <mergeCell ref="D189:H189"/>
    <mergeCell ref="D204:H204"/>
    <mergeCell ref="D205:H205"/>
    <mergeCell ref="D206:H206"/>
    <mergeCell ref="D207:H207"/>
    <mergeCell ref="D247:H247"/>
    <mergeCell ref="D216:H216"/>
    <mergeCell ref="A248:K248"/>
    <mergeCell ref="D213:H213"/>
    <mergeCell ref="D214:H214"/>
    <mergeCell ref="D215:H215"/>
    <mergeCell ref="D217:H217"/>
    <mergeCell ref="D218:H218"/>
    <mergeCell ref="D219:H219"/>
    <mergeCell ref="D220:H220"/>
    <mergeCell ref="D221:H221"/>
    <mergeCell ref="D181:H181"/>
    <mergeCell ref="D182:H182"/>
    <mergeCell ref="D183:H183"/>
    <mergeCell ref="D192:H192"/>
    <mergeCell ref="D160:H160"/>
    <mergeCell ref="D161:H161"/>
    <mergeCell ref="D154:H154"/>
    <mergeCell ref="D155:H155"/>
    <mergeCell ref="D166:H166"/>
    <mergeCell ref="D167:H167"/>
    <mergeCell ref="D168:H168"/>
    <mergeCell ref="D170:H170"/>
    <mergeCell ref="D171:H171"/>
    <mergeCell ref="D162:H162"/>
    <mergeCell ref="D163:H163"/>
    <mergeCell ref="A157:K157"/>
    <mergeCell ref="A158:M158"/>
    <mergeCell ref="B159:C159"/>
    <mergeCell ref="D159:H159"/>
    <mergeCell ref="I159:M159"/>
    <mergeCell ref="D156:H156"/>
    <mergeCell ref="D145:H145"/>
    <mergeCell ref="D146:H146"/>
    <mergeCell ref="D147:H147"/>
    <mergeCell ref="D148:H148"/>
    <mergeCell ref="D149:H149"/>
    <mergeCell ref="D202:H202"/>
    <mergeCell ref="D203:H203"/>
    <mergeCell ref="D193:H193"/>
    <mergeCell ref="D190:H190"/>
    <mergeCell ref="A185:M185"/>
    <mergeCell ref="D164:H164"/>
    <mergeCell ref="D173:H173"/>
    <mergeCell ref="D179:H179"/>
    <mergeCell ref="D180:H180"/>
    <mergeCell ref="D152:H152"/>
    <mergeCell ref="D153:H153"/>
    <mergeCell ref="D175:H175"/>
    <mergeCell ref="D176:H176"/>
    <mergeCell ref="D177:H177"/>
    <mergeCell ref="D178:H178"/>
    <mergeCell ref="D174:H174"/>
    <mergeCell ref="D172:H172"/>
    <mergeCell ref="D169:H169"/>
    <mergeCell ref="D165:H165"/>
    <mergeCell ref="D151:H151"/>
    <mergeCell ref="A250:M250"/>
    <mergeCell ref="B197:C197"/>
    <mergeCell ref="D197:H197"/>
    <mergeCell ref="I197:M197"/>
    <mergeCell ref="D198:H198"/>
    <mergeCell ref="A200:K200"/>
    <mergeCell ref="A196:M196"/>
    <mergeCell ref="A195:M195"/>
    <mergeCell ref="D237:H237"/>
    <mergeCell ref="D246:H246"/>
    <mergeCell ref="D238:H238"/>
    <mergeCell ref="D241:H241"/>
    <mergeCell ref="D239:H239"/>
    <mergeCell ref="D240:H240"/>
    <mergeCell ref="D242:H242"/>
    <mergeCell ref="D243:H243"/>
    <mergeCell ref="D244:H244"/>
    <mergeCell ref="D245:H245"/>
    <mergeCell ref="D199:H199"/>
    <mergeCell ref="B201:C201"/>
    <mergeCell ref="D201:H201"/>
    <mergeCell ref="I201:M201"/>
    <mergeCell ref="A184:K184"/>
  </mergeCells>
  <phoneticPr fontId="18" type="noConversion"/>
  <printOptions horizontalCentered="1"/>
  <pageMargins left="0.39370078740157483" right="0.39370078740157483" top="0.78740157480314965" bottom="0.78740157480314965" header="0.31496062992125984" footer="0.31496062992125984"/>
  <pageSetup paperSize="9" scale="56" orientation="portrait" r:id="rId1"/>
  <headerFooter>
    <oddFooter>&amp;C&amp;P&amp;R&amp;A - &amp;F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2289" r:id="rId4">
          <objectPr defaultSize="0" autoPict="0" r:id="rId5">
            <anchor moveWithCells="1">
              <from>
                <xdr:col>0</xdr:col>
                <xdr:colOff>66675</xdr:colOff>
                <xdr:row>0</xdr:row>
                <xdr:rowOff>104775</xdr:rowOff>
              </from>
              <to>
                <xdr:col>1</xdr:col>
                <xdr:colOff>809625</xdr:colOff>
                <xdr:row>4</xdr:row>
                <xdr:rowOff>28575</xdr:rowOff>
              </to>
            </anchor>
          </objectPr>
        </oleObject>
      </mc:Choice>
      <mc:Fallback>
        <oleObject progId="StaticMetafile" shapeId="12289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AH509"/>
  <sheetViews>
    <sheetView tabSelected="1" view="pageBreakPreview" topLeftCell="F232" zoomScaleSheetLayoutView="100" workbookViewId="0">
      <selection activeCell="K235" sqref="K235"/>
    </sheetView>
  </sheetViews>
  <sheetFormatPr defaultRowHeight="15" x14ac:dyDescent="0.25"/>
  <cols>
    <col min="1" max="1" width="8" customWidth="1"/>
    <col min="2" max="2" width="14.7109375" customWidth="1"/>
    <col min="3" max="3" width="15" customWidth="1"/>
    <col min="4" max="8" width="12.7109375" customWidth="1"/>
    <col min="9" max="9" width="8.7109375" customWidth="1"/>
    <col min="10" max="12" width="14.7109375" customWidth="1"/>
    <col min="13" max="13" width="15.7109375" customWidth="1"/>
  </cols>
  <sheetData>
    <row r="1" spans="1:34" ht="39.950000000000003" customHeight="1" x14ac:dyDescent="0.25">
      <c r="A1" s="256"/>
      <c r="B1" s="256"/>
      <c r="C1" s="252" t="s">
        <v>1768</v>
      </c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20.100000000000001" customHeight="1" x14ac:dyDescent="0.25">
      <c r="A2" s="256"/>
      <c r="B2" s="256"/>
      <c r="C2" s="258" t="s">
        <v>1</v>
      </c>
      <c r="D2" s="258"/>
      <c r="E2" s="258" t="s">
        <v>1131</v>
      </c>
      <c r="F2" s="258"/>
      <c r="G2" s="258"/>
      <c r="H2" s="258"/>
      <c r="I2" s="258"/>
      <c r="J2" s="258"/>
      <c r="K2" s="258"/>
      <c r="L2" s="258"/>
      <c r="M2" s="258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20.100000000000001" customHeight="1" x14ac:dyDescent="0.25">
      <c r="A3" s="256"/>
      <c r="B3" s="256"/>
      <c r="C3" s="258" t="s">
        <v>55</v>
      </c>
      <c r="D3" s="258"/>
      <c r="E3" s="258" t="s">
        <v>163</v>
      </c>
      <c r="F3" s="258"/>
      <c r="G3" s="258"/>
      <c r="H3" s="258"/>
      <c r="I3" s="258"/>
      <c r="J3" s="258"/>
      <c r="K3" s="258"/>
      <c r="L3" s="258"/>
      <c r="M3" s="258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20.100000000000001" customHeight="1" x14ac:dyDescent="0.25">
      <c r="A4" s="256"/>
      <c r="B4" s="256"/>
      <c r="C4" s="258" t="s">
        <v>0</v>
      </c>
      <c r="D4" s="258"/>
      <c r="E4" s="258" t="s">
        <v>148</v>
      </c>
      <c r="F4" s="258"/>
      <c r="G4" s="258"/>
      <c r="H4" s="258"/>
      <c r="I4" s="258"/>
      <c r="J4" s="258"/>
      <c r="K4" s="258"/>
      <c r="L4" s="258"/>
      <c r="M4" s="258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20.100000000000001" customHeight="1" x14ac:dyDescent="0.25">
      <c r="A5" s="256"/>
      <c r="B5" s="256"/>
      <c r="C5" s="258" t="s">
        <v>164</v>
      </c>
      <c r="D5" s="258"/>
      <c r="E5" s="258" t="s">
        <v>1715</v>
      </c>
      <c r="F5" s="258"/>
      <c r="G5" s="258"/>
      <c r="H5" s="258"/>
      <c r="I5" s="258"/>
      <c r="J5" s="258"/>
      <c r="K5" s="258"/>
      <c r="L5" s="258"/>
      <c r="M5" s="258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9.9499999999999993" customHeight="1" x14ac:dyDescent="0.25">
      <c r="A6" s="253"/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24.95" customHeight="1" x14ac:dyDescent="0.25">
      <c r="A7" s="318" t="s">
        <v>56</v>
      </c>
      <c r="B7" s="318"/>
      <c r="C7" s="380"/>
      <c r="D7" s="184"/>
      <c r="E7" s="184"/>
      <c r="F7" s="184"/>
      <c r="G7" s="258" t="s">
        <v>57</v>
      </c>
      <c r="H7" s="258"/>
      <c r="I7" s="176" t="s">
        <v>58</v>
      </c>
      <c r="J7" s="168"/>
      <c r="K7" s="25" t="s">
        <v>635</v>
      </c>
      <c r="L7" s="29"/>
      <c r="M7" s="29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24.95" customHeight="1" x14ac:dyDescent="0.25">
      <c r="A8" s="318"/>
      <c r="B8" s="318"/>
      <c r="C8" s="184"/>
      <c r="D8" s="184"/>
      <c r="E8" s="184"/>
      <c r="F8" s="184"/>
      <c r="G8" s="258" t="s">
        <v>59</v>
      </c>
      <c r="H8" s="258"/>
      <c r="I8" s="213" t="s">
        <v>1132</v>
      </c>
      <c r="J8" s="167"/>
      <c r="K8" s="21" t="s">
        <v>1767</v>
      </c>
      <c r="L8" s="21"/>
      <c r="M8" s="22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24.95" customHeight="1" x14ac:dyDescent="0.25">
      <c r="A9" s="318"/>
      <c r="B9" s="318"/>
      <c r="C9" s="184"/>
      <c r="D9" s="184"/>
      <c r="E9" s="184"/>
      <c r="F9" s="184"/>
      <c r="G9" s="258" t="s">
        <v>147</v>
      </c>
      <c r="H9" s="258"/>
      <c r="I9" s="285">
        <v>0.3196</v>
      </c>
      <c r="J9" s="285"/>
      <c r="K9" s="91">
        <v>0.3196</v>
      </c>
      <c r="L9" s="387" t="s">
        <v>1708</v>
      </c>
      <c r="M9" s="388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ht="24.95" customHeight="1" x14ac:dyDescent="0.25">
      <c r="A10" s="318"/>
      <c r="B10" s="318"/>
      <c r="C10" s="184"/>
      <c r="D10" s="184"/>
      <c r="E10" s="184"/>
      <c r="F10" s="184"/>
      <c r="G10" s="258" t="s">
        <v>60</v>
      </c>
      <c r="H10" s="258"/>
      <c r="I10" s="381" t="s">
        <v>615</v>
      </c>
      <c r="J10" s="285"/>
      <c r="K10" s="91" t="s">
        <v>616</v>
      </c>
      <c r="L10" s="31"/>
      <c r="M10" s="31"/>
      <c r="N10" s="1"/>
      <c r="O10" s="1"/>
      <c r="P10" s="1"/>
      <c r="Q10" s="1"/>
      <c r="R10" s="1"/>
      <c r="S10" s="1"/>
      <c r="T10" s="1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ht="9.9499999999999993" customHeight="1" x14ac:dyDescent="0.25">
      <c r="A11" s="253"/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1"/>
      <c r="O11" s="1"/>
      <c r="P11" s="1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4" ht="20.100000000000001" customHeight="1" x14ac:dyDescent="0.25">
      <c r="A12" s="252" t="s">
        <v>618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1"/>
      <c r="O12" s="1"/>
      <c r="P12" s="1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4" ht="9.9499999999999993" customHeight="1" x14ac:dyDescent="0.25">
      <c r="A13" s="166"/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</row>
    <row r="14" spans="1:34" s="3" customFormat="1" ht="9.9499999999999993" customHeight="1" x14ac:dyDescent="0.25">
      <c r="A14" s="184" t="s">
        <v>2</v>
      </c>
      <c r="B14" s="184" t="s">
        <v>3</v>
      </c>
      <c r="C14" s="184" t="s">
        <v>4</v>
      </c>
      <c r="D14" s="184" t="s">
        <v>5</v>
      </c>
      <c r="E14" s="184"/>
      <c r="F14" s="184"/>
      <c r="G14" s="184"/>
      <c r="H14" s="184"/>
      <c r="I14" s="251" t="s">
        <v>6</v>
      </c>
      <c r="J14" s="184" t="s">
        <v>7</v>
      </c>
      <c r="K14" s="379" t="s">
        <v>140</v>
      </c>
      <c r="L14" s="379" t="s">
        <v>1709</v>
      </c>
      <c r="M14" s="184" t="s">
        <v>8</v>
      </c>
    </row>
    <row r="15" spans="1:34" s="3" customFormat="1" ht="9.9499999999999993" customHeight="1" x14ac:dyDescent="0.25">
      <c r="A15" s="184"/>
      <c r="B15" s="184"/>
      <c r="C15" s="184"/>
      <c r="D15" s="184"/>
      <c r="E15" s="184"/>
      <c r="F15" s="184"/>
      <c r="G15" s="184"/>
      <c r="H15" s="184"/>
      <c r="I15" s="251"/>
      <c r="J15" s="184"/>
      <c r="K15" s="379"/>
      <c r="L15" s="379"/>
      <c r="M15" s="184"/>
    </row>
    <row r="16" spans="1:34" s="3" customFormat="1" ht="9.9499999999999993" customHeight="1" x14ac:dyDescent="0.25">
      <c r="A16" s="184"/>
      <c r="B16" s="184"/>
      <c r="C16" s="184"/>
      <c r="D16" s="184"/>
      <c r="E16" s="184"/>
      <c r="F16" s="184"/>
      <c r="G16" s="184"/>
      <c r="H16" s="184"/>
      <c r="I16" s="251"/>
      <c r="J16" s="184"/>
      <c r="K16" s="379"/>
      <c r="L16" s="379"/>
      <c r="M16" s="184"/>
    </row>
    <row r="17" spans="1:13" s="4" customFormat="1" ht="9.9499999999999993" customHeight="1" x14ac:dyDescent="0.2">
      <c r="A17" s="259"/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</row>
    <row r="18" spans="1:13" s="3" customFormat="1" ht="20.100000000000001" customHeight="1" x14ac:dyDescent="0.25">
      <c r="A18" s="32">
        <v>1</v>
      </c>
      <c r="B18" s="184"/>
      <c r="C18" s="184"/>
      <c r="D18" s="184" t="s">
        <v>22</v>
      </c>
      <c r="E18" s="184"/>
      <c r="F18" s="184"/>
      <c r="G18" s="184"/>
      <c r="H18" s="184"/>
      <c r="I18" s="184"/>
      <c r="J18" s="184"/>
      <c r="K18" s="184"/>
      <c r="L18" s="184"/>
      <c r="M18" s="184"/>
    </row>
    <row r="19" spans="1:13" s="5" customFormat="1" ht="35.1" customHeight="1" x14ac:dyDescent="0.25">
      <c r="A19" s="25" t="s">
        <v>9</v>
      </c>
      <c r="B19" s="25" t="s">
        <v>58</v>
      </c>
      <c r="C19" s="24" t="s">
        <v>749</v>
      </c>
      <c r="D19" s="384" t="str">
        <f>'MEMORIAL DE CÁLCULO'!D22:H22</f>
        <v>REMOÇÃO DE PORTAS, DE FORMA MANUAL, SEM REAPROVEITAMENTO</v>
      </c>
      <c r="E19" s="185"/>
      <c r="F19" s="185"/>
      <c r="G19" s="185"/>
      <c r="H19" s="185"/>
      <c r="I19" s="27" t="s">
        <v>67</v>
      </c>
      <c r="J19" s="12">
        <f>'memoria de calculo'!J19</f>
        <v>12.6</v>
      </c>
      <c r="K19" s="12"/>
      <c r="L19" s="12"/>
      <c r="M19" s="12"/>
    </row>
    <row r="20" spans="1:13" s="5" customFormat="1" ht="35.1" customHeight="1" x14ac:dyDescent="0.25">
      <c r="A20" s="25" t="s">
        <v>73</v>
      </c>
      <c r="B20" s="25" t="s">
        <v>58</v>
      </c>
      <c r="C20" s="24" t="s">
        <v>751</v>
      </c>
      <c r="D20" s="194" t="s">
        <v>750</v>
      </c>
      <c r="E20" s="185"/>
      <c r="F20" s="185"/>
      <c r="G20" s="185"/>
      <c r="H20" s="185"/>
      <c r="I20" s="27" t="s">
        <v>67</v>
      </c>
      <c r="J20" s="12">
        <f>'memoria de calculo'!J28</f>
        <v>2.02</v>
      </c>
      <c r="K20" s="12"/>
      <c r="L20" s="12"/>
      <c r="M20" s="12"/>
    </row>
    <row r="21" spans="1:13" s="5" customFormat="1" ht="35.1" customHeight="1" x14ac:dyDescent="0.25">
      <c r="A21" s="25" t="s">
        <v>74</v>
      </c>
      <c r="B21" s="25" t="s">
        <v>58</v>
      </c>
      <c r="C21" s="24" t="s">
        <v>747</v>
      </c>
      <c r="D21" s="194" t="s">
        <v>752</v>
      </c>
      <c r="E21" s="185"/>
      <c r="F21" s="185"/>
      <c r="G21" s="185"/>
      <c r="H21" s="185"/>
      <c r="I21" s="27" t="s">
        <v>67</v>
      </c>
      <c r="J21" s="12">
        <f>'memoria de calculo'!J32</f>
        <v>0.35</v>
      </c>
      <c r="K21" s="12"/>
      <c r="L21" s="12"/>
      <c r="M21" s="12"/>
    </row>
    <row r="22" spans="1:13" s="5" customFormat="1" ht="35.1" customHeight="1" x14ac:dyDescent="0.25">
      <c r="A22" s="25" t="s">
        <v>75</v>
      </c>
      <c r="B22" s="25" t="s">
        <v>1150</v>
      </c>
      <c r="C22" s="24" t="s">
        <v>1149</v>
      </c>
      <c r="D22" s="194" t="s">
        <v>221</v>
      </c>
      <c r="E22" s="185"/>
      <c r="F22" s="185"/>
      <c r="G22" s="185"/>
      <c r="H22" s="185"/>
      <c r="I22" s="27" t="s">
        <v>67</v>
      </c>
      <c r="J22" s="12">
        <f>'memoria de calculo'!J35</f>
        <v>6.51</v>
      </c>
      <c r="K22" s="12"/>
      <c r="L22" s="12"/>
      <c r="M22" s="12"/>
    </row>
    <row r="23" spans="1:13" s="5" customFormat="1" ht="35.1" customHeight="1" x14ac:dyDescent="0.25">
      <c r="A23" s="25" t="s">
        <v>76</v>
      </c>
      <c r="B23" s="25" t="s">
        <v>58</v>
      </c>
      <c r="C23" s="24" t="s">
        <v>746</v>
      </c>
      <c r="D23" s="194" t="s">
        <v>745</v>
      </c>
      <c r="E23" s="185"/>
      <c r="F23" s="185"/>
      <c r="G23" s="185"/>
      <c r="H23" s="185"/>
      <c r="I23" s="27" t="s">
        <v>82</v>
      </c>
      <c r="J23" s="12">
        <f>'memoria de calculo'!J39</f>
        <v>10.45</v>
      </c>
      <c r="K23" s="12"/>
      <c r="L23" s="12"/>
      <c r="M23" s="12"/>
    </row>
    <row r="24" spans="1:13" s="5" customFormat="1" ht="35.1" customHeight="1" x14ac:dyDescent="0.25">
      <c r="A24" s="25" t="s">
        <v>77</v>
      </c>
      <c r="B24" s="25" t="s">
        <v>58</v>
      </c>
      <c r="C24" s="24" t="s">
        <v>1170</v>
      </c>
      <c r="D24" s="194" t="s">
        <v>1169</v>
      </c>
      <c r="E24" s="185"/>
      <c r="F24" s="185"/>
      <c r="G24" s="185"/>
      <c r="H24" s="185"/>
      <c r="I24" s="27" t="s">
        <v>67</v>
      </c>
      <c r="J24" s="12">
        <f>'memoria de calculo'!J51</f>
        <v>365.44</v>
      </c>
      <c r="K24" s="12"/>
      <c r="L24" s="12"/>
      <c r="M24" s="12"/>
    </row>
    <row r="25" spans="1:13" s="5" customFormat="1" ht="35.1" customHeight="1" x14ac:dyDescent="0.25">
      <c r="A25" s="25" t="s">
        <v>78</v>
      </c>
      <c r="B25" s="25" t="str">
        <f>B22</f>
        <v>SINAPI INSUMO</v>
      </c>
      <c r="C25" s="24" t="s">
        <v>1174</v>
      </c>
      <c r="D25" s="194" t="s">
        <v>1173</v>
      </c>
      <c r="E25" s="185"/>
      <c r="F25" s="185"/>
      <c r="G25" s="185"/>
      <c r="H25" s="185"/>
      <c r="I25" s="28" t="s">
        <v>67</v>
      </c>
      <c r="J25" s="12">
        <f>'memoria de calculo'!J54</f>
        <v>365.44</v>
      </c>
      <c r="K25" s="12"/>
      <c r="L25" s="12"/>
      <c r="M25" s="12"/>
    </row>
    <row r="26" spans="1:13" s="5" customFormat="1" ht="35.1" customHeight="1" x14ac:dyDescent="0.25">
      <c r="A26" s="25" t="s">
        <v>79</v>
      </c>
      <c r="B26" s="25" t="str">
        <f>B25</f>
        <v>SINAPI INSUMO</v>
      </c>
      <c r="C26" s="24" t="s">
        <v>1149</v>
      </c>
      <c r="D26" s="194" t="s">
        <v>372</v>
      </c>
      <c r="E26" s="185"/>
      <c r="F26" s="185"/>
      <c r="G26" s="185"/>
      <c r="H26" s="185"/>
      <c r="I26" s="28" t="s">
        <v>67</v>
      </c>
      <c r="J26" s="12">
        <f>'memoria de calculo'!J57</f>
        <v>264.27</v>
      </c>
      <c r="K26" s="12"/>
      <c r="L26" s="12"/>
      <c r="M26" s="12"/>
    </row>
    <row r="27" spans="1:13" s="5" customFormat="1" ht="35.1" customHeight="1" x14ac:dyDescent="0.25">
      <c r="A27" s="25" t="s">
        <v>80</v>
      </c>
      <c r="B27" s="25" t="s">
        <v>58</v>
      </c>
      <c r="C27" s="24" t="s">
        <v>1191</v>
      </c>
      <c r="D27" s="194" t="s">
        <v>1190</v>
      </c>
      <c r="E27" s="185"/>
      <c r="F27" s="185"/>
      <c r="G27" s="185"/>
      <c r="H27" s="185"/>
      <c r="I27" s="28" t="s">
        <v>252</v>
      </c>
      <c r="J27" s="12">
        <f>'memoria de calculo'!J69</f>
        <v>13</v>
      </c>
      <c r="K27" s="12"/>
      <c r="L27" s="12"/>
      <c r="M27" s="12"/>
    </row>
    <row r="28" spans="1:13" s="5" customFormat="1" ht="35.1" customHeight="1" x14ac:dyDescent="0.25">
      <c r="A28" s="25" t="s">
        <v>81</v>
      </c>
      <c r="B28" s="25" t="str">
        <f>B26</f>
        <v>SINAPI INSUMO</v>
      </c>
      <c r="C28" s="24" t="s">
        <v>1149</v>
      </c>
      <c r="D28" s="194" t="s">
        <v>1203</v>
      </c>
      <c r="E28" s="185"/>
      <c r="F28" s="185"/>
      <c r="G28" s="185"/>
      <c r="H28" s="185"/>
      <c r="I28" s="27" t="s">
        <v>67</v>
      </c>
      <c r="J28" s="12">
        <f>'memoria de calculo'!J83</f>
        <v>3.09</v>
      </c>
      <c r="K28" s="12"/>
      <c r="L28" s="12"/>
      <c r="M28" s="12"/>
    </row>
    <row r="29" spans="1:13" s="5" customFormat="1" ht="35.1" customHeight="1" x14ac:dyDescent="0.25">
      <c r="A29" s="25" t="s">
        <v>1343</v>
      </c>
      <c r="B29" s="25" t="str">
        <f>B27</f>
        <v>SINAPI</v>
      </c>
      <c r="C29" s="24" t="s">
        <v>1347</v>
      </c>
      <c r="D29" s="194" t="s">
        <v>1346</v>
      </c>
      <c r="E29" s="185"/>
      <c r="F29" s="185"/>
      <c r="G29" s="185"/>
      <c r="H29" s="185"/>
      <c r="I29" s="28" t="s">
        <v>82</v>
      </c>
      <c r="J29" s="12">
        <f>'memoria de calculo'!J88</f>
        <v>0.24</v>
      </c>
      <c r="K29" s="12"/>
      <c r="L29" s="12"/>
      <c r="M29" s="12"/>
    </row>
    <row r="30" spans="1:13" s="5" customFormat="1" ht="35.1" customHeight="1" x14ac:dyDescent="0.25">
      <c r="A30" s="25" t="s">
        <v>1344</v>
      </c>
      <c r="B30" s="25" t="s">
        <v>58</v>
      </c>
      <c r="C30" s="24" t="s">
        <v>1350</v>
      </c>
      <c r="D30" s="194" t="s">
        <v>1349</v>
      </c>
      <c r="E30" s="185"/>
      <c r="F30" s="185"/>
      <c r="G30" s="185"/>
      <c r="H30" s="185"/>
      <c r="I30" s="28" t="s">
        <v>663</v>
      </c>
      <c r="J30" s="12">
        <f>'memoria de calculo'!J91</f>
        <v>10.54</v>
      </c>
      <c r="K30" s="12"/>
      <c r="L30" s="12"/>
      <c r="M30" s="12"/>
    </row>
    <row r="31" spans="1:13" s="5" customFormat="1" ht="35.1" customHeight="1" x14ac:dyDescent="0.25">
      <c r="A31" s="25" t="s">
        <v>1345</v>
      </c>
      <c r="B31" s="25" t="s">
        <v>1352</v>
      </c>
      <c r="C31" s="24" t="s">
        <v>1149</v>
      </c>
      <c r="D31" s="194" t="s">
        <v>1351</v>
      </c>
      <c r="E31" s="185"/>
      <c r="F31" s="185"/>
      <c r="G31" s="185"/>
      <c r="H31" s="185"/>
      <c r="I31" s="28" t="s">
        <v>82</v>
      </c>
      <c r="J31" s="12">
        <f>'memoria de calculo'!J94</f>
        <v>0.23</v>
      </c>
      <c r="K31" s="12"/>
      <c r="L31" s="12"/>
      <c r="M31" s="12"/>
    </row>
    <row r="32" spans="1:13" s="5" customFormat="1" ht="35.1" customHeight="1" x14ac:dyDescent="0.25">
      <c r="A32" s="25" t="s">
        <v>1348</v>
      </c>
      <c r="B32" s="25" t="s">
        <v>58</v>
      </c>
      <c r="C32" s="24" t="s">
        <v>1755</v>
      </c>
      <c r="D32" s="194" t="s">
        <v>1754</v>
      </c>
      <c r="E32" s="185"/>
      <c r="F32" s="185"/>
      <c r="G32" s="185"/>
      <c r="H32" s="185"/>
      <c r="I32" s="28" t="s">
        <v>252</v>
      </c>
      <c r="J32" s="12">
        <f>'memoria de calculo'!J97</f>
        <v>4</v>
      </c>
      <c r="K32" s="12"/>
      <c r="L32" s="12"/>
      <c r="M32" s="12"/>
    </row>
    <row r="33" spans="1:13" s="5" customFormat="1" ht="35.1" customHeight="1" x14ac:dyDescent="0.25">
      <c r="A33" s="25" t="s">
        <v>1758</v>
      </c>
      <c r="B33" s="25" t="s">
        <v>58</v>
      </c>
      <c r="C33" s="24" t="s">
        <v>1757</v>
      </c>
      <c r="D33" s="194" t="s">
        <v>1756</v>
      </c>
      <c r="E33" s="185"/>
      <c r="F33" s="185"/>
      <c r="G33" s="185"/>
      <c r="H33" s="185"/>
      <c r="I33" s="28" t="s">
        <v>252</v>
      </c>
      <c r="J33" s="12">
        <f>'memoria de calculo'!J99</f>
        <v>4</v>
      </c>
      <c r="K33" s="12"/>
      <c r="L33" s="12"/>
      <c r="M33" s="12"/>
    </row>
    <row r="34" spans="1:13" s="5" customFormat="1" ht="35.1" customHeight="1" x14ac:dyDescent="0.25">
      <c r="A34" s="25" t="s">
        <v>1759</v>
      </c>
      <c r="B34" s="25" t="s">
        <v>58</v>
      </c>
      <c r="C34" s="24" t="s">
        <v>1762</v>
      </c>
      <c r="D34" s="194" t="s">
        <v>1760</v>
      </c>
      <c r="E34" s="185"/>
      <c r="F34" s="185"/>
      <c r="G34" s="185"/>
      <c r="H34" s="185"/>
      <c r="I34" s="28" t="s">
        <v>252</v>
      </c>
      <c r="J34" s="12">
        <f>'memoria de calculo'!J101</f>
        <v>2</v>
      </c>
      <c r="K34" s="12"/>
      <c r="L34" s="12"/>
      <c r="M34" s="12"/>
    </row>
    <row r="35" spans="1:13" s="5" customFormat="1" ht="55.5" customHeight="1" x14ac:dyDescent="0.25">
      <c r="A35" s="25" t="s">
        <v>1761</v>
      </c>
      <c r="B35" s="25" t="s">
        <v>1352</v>
      </c>
      <c r="C35" s="24" t="s">
        <v>535</v>
      </c>
      <c r="D35" s="194" t="s">
        <v>1710</v>
      </c>
      <c r="E35" s="185"/>
      <c r="F35" s="185"/>
      <c r="G35" s="185"/>
      <c r="H35" s="185"/>
      <c r="I35" s="28" t="s">
        <v>753</v>
      </c>
      <c r="J35" s="12">
        <f>'memoria de calculo'!J104</f>
        <v>20.32</v>
      </c>
      <c r="K35" s="12"/>
      <c r="L35" s="12"/>
      <c r="M35" s="12"/>
    </row>
    <row r="36" spans="1:13" s="10" customFormat="1" ht="20.100000000000001" customHeight="1" x14ac:dyDescent="0.25">
      <c r="A36" s="288" t="s">
        <v>27</v>
      </c>
      <c r="B36" s="289"/>
      <c r="C36" s="289"/>
      <c r="D36" s="289"/>
      <c r="E36" s="289"/>
      <c r="F36" s="289"/>
      <c r="G36" s="289"/>
      <c r="H36" s="289"/>
      <c r="I36" s="289"/>
      <c r="J36" s="289"/>
      <c r="K36" s="290"/>
      <c r="L36" s="70"/>
      <c r="M36" s="67"/>
    </row>
    <row r="37" spans="1:13" s="4" customFormat="1" ht="9.9499999999999993" customHeight="1" x14ac:dyDescent="0.2">
      <c r="A37" s="259"/>
      <c r="B37" s="259"/>
      <c r="C37" s="259"/>
      <c r="D37" s="259"/>
      <c r="E37" s="259"/>
      <c r="F37" s="259"/>
      <c r="G37" s="259"/>
      <c r="H37" s="259"/>
      <c r="I37" s="259"/>
      <c r="J37" s="259"/>
      <c r="K37" s="259"/>
      <c r="L37" s="259"/>
      <c r="M37" s="259"/>
    </row>
    <row r="38" spans="1:13" s="3" customFormat="1" ht="20.100000000000001" customHeight="1" x14ac:dyDescent="0.25">
      <c r="A38" s="32">
        <v>2</v>
      </c>
      <c r="B38" s="184"/>
      <c r="C38" s="184"/>
      <c r="D38" s="218" t="s">
        <v>23</v>
      </c>
      <c r="E38" s="219"/>
      <c r="F38" s="219"/>
      <c r="G38" s="219"/>
      <c r="H38" s="227"/>
      <c r="I38" s="218"/>
      <c r="J38" s="219"/>
      <c r="K38" s="219"/>
      <c r="L38" s="219"/>
      <c r="M38" s="227"/>
    </row>
    <row r="39" spans="1:13" s="5" customFormat="1" ht="35.1" customHeight="1" x14ac:dyDescent="0.25">
      <c r="A39" s="29" t="s">
        <v>24</v>
      </c>
      <c r="B39" s="25" t="s">
        <v>1150</v>
      </c>
      <c r="C39" s="24" t="s">
        <v>1211</v>
      </c>
      <c r="D39" s="194" t="s">
        <v>1210</v>
      </c>
      <c r="E39" s="185"/>
      <c r="F39" s="185"/>
      <c r="G39" s="185"/>
      <c r="H39" s="185"/>
      <c r="I39" s="29" t="s">
        <v>67</v>
      </c>
      <c r="J39" s="12">
        <f>'memoria de calculo'!J109</f>
        <v>2.88</v>
      </c>
      <c r="K39" s="12"/>
      <c r="L39" s="12"/>
      <c r="M39" s="12"/>
    </row>
    <row r="40" spans="1:13" s="5" customFormat="1" ht="66.75" customHeight="1" x14ac:dyDescent="0.25">
      <c r="A40" s="29" t="s">
        <v>65</v>
      </c>
      <c r="B40" s="25" t="s">
        <v>621</v>
      </c>
      <c r="C40" s="24" t="s">
        <v>624</v>
      </c>
      <c r="D40" s="194" t="s">
        <v>623</v>
      </c>
      <c r="E40" s="185"/>
      <c r="F40" s="185"/>
      <c r="G40" s="185"/>
      <c r="H40" s="185"/>
      <c r="I40" s="27" t="s">
        <v>67</v>
      </c>
      <c r="J40" s="12">
        <f>'memoria de calculo'!J112</f>
        <v>9</v>
      </c>
      <c r="K40" s="12"/>
      <c r="L40" s="12"/>
      <c r="M40" s="12"/>
    </row>
    <row r="41" spans="1:13" s="5" customFormat="1" ht="66.75" customHeight="1" x14ac:dyDescent="0.25">
      <c r="A41" s="29" t="s">
        <v>66</v>
      </c>
      <c r="B41" s="25" t="s">
        <v>621</v>
      </c>
      <c r="C41" s="24" t="s">
        <v>622</v>
      </c>
      <c r="D41" s="194" t="s">
        <v>620</v>
      </c>
      <c r="E41" s="185"/>
      <c r="F41" s="185"/>
      <c r="G41" s="185"/>
      <c r="H41" s="185"/>
      <c r="I41" s="28" t="s">
        <v>68</v>
      </c>
      <c r="J41" s="12">
        <f>'memoria de calculo'!J115</f>
        <v>25.67</v>
      </c>
      <c r="K41" s="12"/>
      <c r="L41" s="12"/>
      <c r="M41" s="12"/>
    </row>
    <row r="42" spans="1:13" s="10" customFormat="1" ht="20.100000000000001" customHeight="1" x14ac:dyDescent="0.25">
      <c r="A42" s="288" t="s">
        <v>27</v>
      </c>
      <c r="B42" s="289"/>
      <c r="C42" s="289"/>
      <c r="D42" s="289"/>
      <c r="E42" s="289"/>
      <c r="F42" s="289"/>
      <c r="G42" s="289"/>
      <c r="H42" s="289"/>
      <c r="I42" s="289"/>
      <c r="J42" s="289"/>
      <c r="K42" s="290"/>
      <c r="L42" s="70"/>
      <c r="M42" s="67"/>
    </row>
    <row r="43" spans="1:13" s="10" customFormat="1" ht="20.100000000000001" customHeight="1" x14ac:dyDescent="0.25">
      <c r="A43" s="32">
        <v>3</v>
      </c>
      <c r="B43" s="184"/>
      <c r="C43" s="184"/>
      <c r="D43" s="218" t="s">
        <v>26</v>
      </c>
      <c r="E43" s="219"/>
      <c r="F43" s="219"/>
      <c r="G43" s="219"/>
      <c r="H43" s="227"/>
      <c r="I43" s="122"/>
      <c r="J43" s="122"/>
      <c r="K43" s="70"/>
      <c r="L43" s="70"/>
      <c r="M43" s="67"/>
    </row>
    <row r="44" spans="1:13" s="10" customFormat="1" ht="35.25" customHeight="1" x14ac:dyDescent="0.25">
      <c r="A44" s="25" t="s">
        <v>25</v>
      </c>
      <c r="B44" s="25" t="s">
        <v>634</v>
      </c>
      <c r="C44" s="24" t="s">
        <v>633</v>
      </c>
      <c r="D44" s="194" t="s">
        <v>632</v>
      </c>
      <c r="E44" s="185"/>
      <c r="F44" s="185"/>
      <c r="G44" s="185"/>
      <c r="H44" s="185"/>
      <c r="I44" s="27" t="s">
        <v>82</v>
      </c>
      <c r="J44" s="12">
        <f>'memoria de calculo'!J119</f>
        <v>52.67</v>
      </c>
      <c r="K44" s="12"/>
      <c r="L44" s="12"/>
      <c r="M44" s="12"/>
    </row>
    <row r="45" spans="1:13" s="10" customFormat="1" ht="34.5" customHeight="1" x14ac:dyDescent="0.25">
      <c r="A45" s="25" t="s">
        <v>85</v>
      </c>
      <c r="B45" s="25" t="s">
        <v>621</v>
      </c>
      <c r="C45" s="24" t="s">
        <v>626</v>
      </c>
      <c r="D45" s="194" t="s">
        <v>625</v>
      </c>
      <c r="E45" s="185"/>
      <c r="F45" s="185"/>
      <c r="G45" s="185"/>
      <c r="H45" s="185"/>
      <c r="I45" s="27" t="s">
        <v>82</v>
      </c>
      <c r="J45" s="12">
        <f>'memoria de calculo'!J124</f>
        <v>38.840000000000003</v>
      </c>
      <c r="K45" s="12"/>
      <c r="L45" s="12"/>
      <c r="M45" s="12"/>
    </row>
    <row r="46" spans="1:13" s="10" customFormat="1" ht="42" customHeight="1" x14ac:dyDescent="0.25">
      <c r="A46" s="25" t="s">
        <v>86</v>
      </c>
      <c r="B46" s="25" t="s">
        <v>621</v>
      </c>
      <c r="C46" s="24" t="s">
        <v>1004</v>
      </c>
      <c r="D46" s="194" t="s">
        <v>1003</v>
      </c>
      <c r="E46" s="185"/>
      <c r="F46" s="185"/>
      <c r="G46" s="185"/>
      <c r="H46" s="185"/>
      <c r="I46" s="27" t="s">
        <v>82</v>
      </c>
      <c r="J46" s="12">
        <f>'memoria de calculo'!J128</f>
        <v>6.69</v>
      </c>
      <c r="K46" s="12"/>
      <c r="L46" s="12"/>
      <c r="M46" s="12"/>
    </row>
    <row r="47" spans="1:13" s="10" customFormat="1" ht="13.5" customHeight="1" x14ac:dyDescent="0.25">
      <c r="A47" s="288" t="s">
        <v>27</v>
      </c>
      <c r="B47" s="289"/>
      <c r="C47" s="289"/>
      <c r="D47" s="289"/>
      <c r="E47" s="289"/>
      <c r="F47" s="289"/>
      <c r="G47" s="289"/>
      <c r="H47" s="289"/>
      <c r="I47" s="289"/>
      <c r="J47" s="289"/>
      <c r="K47" s="290"/>
      <c r="L47" s="70"/>
      <c r="M47" s="67"/>
    </row>
    <row r="48" spans="1:13" s="10" customFormat="1" ht="16.5" customHeight="1" x14ac:dyDescent="0.25">
      <c r="A48" s="25">
        <v>4</v>
      </c>
      <c r="B48" s="25"/>
      <c r="C48" s="24"/>
      <c r="D48" s="385" t="s">
        <v>1222</v>
      </c>
      <c r="E48" s="351"/>
      <c r="F48" s="351"/>
      <c r="G48" s="351"/>
      <c r="H48" s="386"/>
      <c r="I48" s="27"/>
      <c r="J48" s="39"/>
      <c r="K48" s="103"/>
      <c r="L48" s="103"/>
      <c r="M48" s="12"/>
    </row>
    <row r="49" spans="1:13" s="10" customFormat="1" ht="16.5" customHeight="1" x14ac:dyDescent="0.25">
      <c r="A49" s="25" t="s">
        <v>29</v>
      </c>
      <c r="B49" s="25"/>
      <c r="C49" s="24"/>
      <c r="D49" s="385" t="s">
        <v>1223</v>
      </c>
      <c r="E49" s="351"/>
      <c r="F49" s="351"/>
      <c r="G49" s="351"/>
      <c r="H49" s="386"/>
      <c r="I49" s="27"/>
      <c r="J49" s="39"/>
      <c r="K49" s="103"/>
      <c r="L49" s="103"/>
      <c r="M49" s="12"/>
    </row>
    <row r="50" spans="1:13" s="10" customFormat="1" ht="42" customHeight="1" x14ac:dyDescent="0.25">
      <c r="A50" s="25" t="s">
        <v>88</v>
      </c>
      <c r="B50" s="25" t="s">
        <v>621</v>
      </c>
      <c r="C50" s="24" t="s">
        <v>628</v>
      </c>
      <c r="D50" s="194" t="s">
        <v>627</v>
      </c>
      <c r="E50" s="185"/>
      <c r="F50" s="185"/>
      <c r="G50" s="185"/>
      <c r="H50" s="185"/>
      <c r="I50" s="27" t="s">
        <v>82</v>
      </c>
      <c r="J50" s="12">
        <f>'memoria de calculo'!J133</f>
        <v>1.48</v>
      </c>
      <c r="K50" s="12"/>
      <c r="L50" s="12"/>
      <c r="M50" s="12"/>
    </row>
    <row r="51" spans="1:13" s="10" customFormat="1" ht="42" customHeight="1" x14ac:dyDescent="0.25">
      <c r="A51" s="25" t="s">
        <v>89</v>
      </c>
      <c r="B51" s="25" t="s">
        <v>621</v>
      </c>
      <c r="C51" s="24" t="s">
        <v>630</v>
      </c>
      <c r="D51" s="194" t="s">
        <v>629</v>
      </c>
      <c r="E51" s="185"/>
      <c r="F51" s="185"/>
      <c r="G51" s="185"/>
      <c r="H51" s="185"/>
      <c r="I51" s="27" t="s">
        <v>82</v>
      </c>
      <c r="J51" s="12">
        <f>'memoria de calculo'!J138</f>
        <v>12.35</v>
      </c>
      <c r="K51" s="12"/>
      <c r="L51" s="12"/>
      <c r="M51" s="12"/>
    </row>
    <row r="52" spans="1:13" s="10" customFormat="1" ht="42" customHeight="1" x14ac:dyDescent="0.25">
      <c r="A52" s="25" t="s">
        <v>934</v>
      </c>
      <c r="B52" s="25" t="s">
        <v>637</v>
      </c>
      <c r="C52" s="24" t="s">
        <v>638</v>
      </c>
      <c r="D52" s="194" t="s">
        <v>636</v>
      </c>
      <c r="E52" s="185"/>
      <c r="F52" s="185"/>
      <c r="G52" s="185"/>
      <c r="H52" s="185"/>
      <c r="I52" s="27" t="s">
        <v>67</v>
      </c>
      <c r="J52" s="12">
        <f>'memoria de calculo'!J142</f>
        <v>81.400000000000006</v>
      </c>
      <c r="K52" s="12"/>
      <c r="L52" s="12"/>
      <c r="M52" s="12"/>
    </row>
    <row r="53" spans="1:13" s="10" customFormat="1" ht="42" customHeight="1" x14ac:dyDescent="0.25">
      <c r="A53" s="25" t="s">
        <v>1226</v>
      </c>
      <c r="B53" s="25" t="s">
        <v>637</v>
      </c>
      <c r="C53" s="24" t="s">
        <v>639</v>
      </c>
      <c r="D53" s="194" t="s">
        <v>641</v>
      </c>
      <c r="E53" s="185"/>
      <c r="F53" s="185"/>
      <c r="G53" s="185"/>
      <c r="H53" s="185"/>
      <c r="I53" s="27" t="s">
        <v>91</v>
      </c>
      <c r="J53" s="12">
        <f>'memoria de calculo'!J145</f>
        <v>539.13</v>
      </c>
      <c r="K53" s="12"/>
      <c r="L53" s="12"/>
      <c r="M53" s="12"/>
    </row>
    <row r="54" spans="1:13" s="10" customFormat="1" ht="39" customHeight="1" x14ac:dyDescent="0.25">
      <c r="A54" s="25" t="s">
        <v>1227</v>
      </c>
      <c r="B54" s="25" t="s">
        <v>637</v>
      </c>
      <c r="C54" s="24" t="s">
        <v>640</v>
      </c>
      <c r="D54" s="194" t="s">
        <v>642</v>
      </c>
      <c r="E54" s="185"/>
      <c r="F54" s="185"/>
      <c r="G54" s="185"/>
      <c r="H54" s="185"/>
      <c r="I54" s="27" t="s">
        <v>91</v>
      </c>
      <c r="J54" s="12">
        <f>'memoria de calculo'!J149</f>
        <v>208.03</v>
      </c>
      <c r="K54" s="12"/>
      <c r="L54" s="12"/>
      <c r="M54" s="12"/>
    </row>
    <row r="55" spans="1:13" s="10" customFormat="1" ht="39" customHeight="1" x14ac:dyDescent="0.25">
      <c r="A55" s="25" t="s">
        <v>1235</v>
      </c>
      <c r="B55" s="25" t="s">
        <v>621</v>
      </c>
      <c r="C55" s="24" t="s">
        <v>1723</v>
      </c>
      <c r="D55" s="194" t="s">
        <v>1722</v>
      </c>
      <c r="E55" s="185"/>
      <c r="F55" s="185"/>
      <c r="G55" s="185"/>
      <c r="H55" s="185"/>
      <c r="I55" s="28" t="s">
        <v>68</v>
      </c>
      <c r="J55" s="12">
        <f>'memoria de calculo'!J151</f>
        <v>3.2</v>
      </c>
      <c r="K55" s="12"/>
      <c r="L55" s="12"/>
      <c r="M55" s="12"/>
    </row>
    <row r="56" spans="1:13" s="10" customFormat="1" ht="16.5" customHeight="1" x14ac:dyDescent="0.25">
      <c r="A56" s="288"/>
      <c r="B56" s="289"/>
      <c r="C56" s="289"/>
      <c r="D56" s="289"/>
      <c r="E56" s="289"/>
      <c r="F56" s="289"/>
      <c r="G56" s="289"/>
      <c r="H56" s="289"/>
      <c r="I56" s="289"/>
      <c r="J56" s="289"/>
      <c r="K56" s="290"/>
      <c r="L56" s="70"/>
      <c r="M56" s="67"/>
    </row>
    <row r="57" spans="1:13" s="10" customFormat="1" ht="27" customHeight="1" x14ac:dyDescent="0.25">
      <c r="A57" s="25"/>
      <c r="B57" s="60"/>
      <c r="C57" s="139"/>
      <c r="D57" s="385" t="s">
        <v>1234</v>
      </c>
      <c r="E57" s="351"/>
      <c r="F57" s="351"/>
      <c r="G57" s="351"/>
      <c r="H57" s="386"/>
      <c r="I57" s="136"/>
      <c r="J57" s="39"/>
      <c r="K57" s="103"/>
      <c r="L57" s="103"/>
      <c r="M57" s="12"/>
    </row>
    <row r="58" spans="1:13" s="10" customFormat="1" ht="39" customHeight="1" x14ac:dyDescent="0.25">
      <c r="A58" s="25" t="s">
        <v>1236</v>
      </c>
      <c r="B58" s="25" t="s">
        <v>58</v>
      </c>
      <c r="C58" s="24" t="s">
        <v>630</v>
      </c>
      <c r="D58" s="194" t="s">
        <v>629</v>
      </c>
      <c r="E58" s="185"/>
      <c r="F58" s="185"/>
      <c r="G58" s="185"/>
      <c r="H58" s="185"/>
      <c r="I58" s="27" t="s">
        <v>82</v>
      </c>
      <c r="J58" s="12">
        <f>'memoria de calculo'!J155</f>
        <v>6.18</v>
      </c>
      <c r="K58" s="12"/>
      <c r="L58" s="12"/>
      <c r="M58" s="12"/>
    </row>
    <row r="59" spans="1:13" s="10" customFormat="1" ht="39" customHeight="1" x14ac:dyDescent="0.25">
      <c r="A59" s="25" t="s">
        <v>1237</v>
      </c>
      <c r="B59" s="25" t="s">
        <v>637</v>
      </c>
      <c r="C59" s="24" t="s">
        <v>639</v>
      </c>
      <c r="D59" s="194" t="s">
        <v>641</v>
      </c>
      <c r="E59" s="185"/>
      <c r="F59" s="185"/>
      <c r="G59" s="185"/>
      <c r="H59" s="185"/>
      <c r="I59" s="27" t="s">
        <v>91</v>
      </c>
      <c r="J59" s="12">
        <f>'memoria de calculo'!J158</f>
        <v>419.47</v>
      </c>
      <c r="K59" s="12"/>
      <c r="L59" s="12"/>
      <c r="M59" s="12"/>
    </row>
    <row r="60" spans="1:13" s="10" customFormat="1" ht="39" customHeight="1" x14ac:dyDescent="0.25">
      <c r="A60" s="25" t="s">
        <v>1238</v>
      </c>
      <c r="B60" s="25" t="str">
        <f>B54</f>
        <v>sicro/es</v>
      </c>
      <c r="C60" s="24" t="s">
        <v>640</v>
      </c>
      <c r="D60" s="194" t="s">
        <v>642</v>
      </c>
      <c r="E60" s="185"/>
      <c r="F60" s="185"/>
      <c r="G60" s="185"/>
      <c r="H60" s="185"/>
      <c r="I60" s="27" t="s">
        <v>91</v>
      </c>
      <c r="J60" s="12">
        <f>'memoria de calculo'!J161</f>
        <v>54.29</v>
      </c>
      <c r="K60" s="12"/>
      <c r="L60" s="12"/>
      <c r="M60" s="12"/>
    </row>
    <row r="61" spans="1:13" s="10" customFormat="1" ht="39" customHeight="1" x14ac:dyDescent="0.25">
      <c r="A61" s="25" t="s">
        <v>1239</v>
      </c>
      <c r="B61" s="25" t="s">
        <v>637</v>
      </c>
      <c r="C61" s="24" t="s">
        <v>644</v>
      </c>
      <c r="D61" s="194" t="s">
        <v>643</v>
      </c>
      <c r="E61" s="185"/>
      <c r="F61" s="185"/>
      <c r="G61" s="185"/>
      <c r="H61" s="185"/>
      <c r="I61" s="27" t="s">
        <v>67</v>
      </c>
      <c r="J61" s="12">
        <f>'memoria de calculo'!J164</f>
        <v>91.22</v>
      </c>
      <c r="K61" s="12"/>
      <c r="L61" s="12"/>
      <c r="M61" s="12"/>
    </row>
    <row r="62" spans="1:13" s="4" customFormat="1" ht="21.75" customHeight="1" x14ac:dyDescent="0.2">
      <c r="A62" s="288" t="s">
        <v>27</v>
      </c>
      <c r="B62" s="289"/>
      <c r="C62" s="289"/>
      <c r="D62" s="289"/>
      <c r="E62" s="289"/>
      <c r="F62" s="289"/>
      <c r="G62" s="289"/>
      <c r="H62" s="289"/>
      <c r="I62" s="289"/>
      <c r="J62" s="289"/>
      <c r="K62" s="290"/>
      <c r="L62" s="70"/>
      <c r="M62" s="67"/>
    </row>
    <row r="63" spans="1:13" s="3" customFormat="1" ht="20.100000000000001" customHeight="1" x14ac:dyDescent="0.25">
      <c r="A63" s="32">
        <v>5</v>
      </c>
      <c r="B63" s="184"/>
      <c r="C63" s="184"/>
      <c r="D63" s="218" t="s">
        <v>31</v>
      </c>
      <c r="E63" s="219"/>
      <c r="F63" s="219"/>
      <c r="G63" s="219"/>
      <c r="H63" s="227"/>
      <c r="I63" s="218"/>
      <c r="J63" s="219"/>
      <c r="K63" s="219"/>
      <c r="L63" s="219"/>
      <c r="M63" s="227"/>
    </row>
    <row r="64" spans="1:13" s="5" customFormat="1" ht="42.75" customHeight="1" x14ac:dyDescent="0.25">
      <c r="A64" s="25" t="s">
        <v>30</v>
      </c>
      <c r="B64" s="25" t="s">
        <v>621</v>
      </c>
      <c r="C64" s="24" t="s">
        <v>649</v>
      </c>
      <c r="D64" s="194" t="s">
        <v>648</v>
      </c>
      <c r="E64" s="185"/>
      <c r="F64" s="185"/>
      <c r="G64" s="185"/>
      <c r="H64" s="185"/>
      <c r="I64" s="26" t="s">
        <v>67</v>
      </c>
      <c r="J64" s="12">
        <f>'memoria de calculo'!J169</f>
        <v>143.6</v>
      </c>
      <c r="K64" s="12"/>
      <c r="L64" s="12"/>
      <c r="M64" s="12"/>
    </row>
    <row r="65" spans="1:13" s="5" customFormat="1" ht="35.1" customHeight="1" x14ac:dyDescent="0.25">
      <c r="A65" s="25" t="s">
        <v>92</v>
      </c>
      <c r="B65" s="25" t="s">
        <v>621</v>
      </c>
      <c r="C65" s="24" t="s">
        <v>1251</v>
      </c>
      <c r="D65" s="194" t="s">
        <v>1250</v>
      </c>
      <c r="E65" s="185"/>
      <c r="F65" s="185"/>
      <c r="G65" s="185"/>
      <c r="H65" s="185"/>
      <c r="I65" s="27" t="s">
        <v>68</v>
      </c>
      <c r="J65" s="12">
        <f>'memoria de calculo'!J176</f>
        <v>8.1999999999999993</v>
      </c>
      <c r="K65" s="12"/>
      <c r="L65" s="12"/>
      <c r="M65" s="12"/>
    </row>
    <row r="66" spans="1:13" s="5" customFormat="1" ht="25.5" customHeight="1" x14ac:dyDescent="0.25">
      <c r="A66" s="25" t="s">
        <v>138</v>
      </c>
      <c r="B66" s="25" t="s">
        <v>621</v>
      </c>
      <c r="C66" s="24" t="s">
        <v>1253</v>
      </c>
      <c r="D66" s="194" t="s">
        <v>1252</v>
      </c>
      <c r="E66" s="185"/>
      <c r="F66" s="185"/>
      <c r="G66" s="185"/>
      <c r="H66" s="185"/>
      <c r="I66" s="28" t="s">
        <v>68</v>
      </c>
      <c r="J66" s="12">
        <f>'MEMORIAL DE CÁLCULO'!J242</f>
        <v>93.77</v>
      </c>
      <c r="K66" s="12"/>
      <c r="L66" s="12"/>
      <c r="M66" s="12"/>
    </row>
    <row r="67" spans="1:13" s="5" customFormat="1" ht="25.5" customHeight="1" x14ac:dyDescent="0.25">
      <c r="A67" s="25" t="s">
        <v>873</v>
      </c>
      <c r="B67" s="25" t="s">
        <v>621</v>
      </c>
      <c r="C67" s="24" t="s">
        <v>1255</v>
      </c>
      <c r="D67" s="194" t="s">
        <v>1254</v>
      </c>
      <c r="E67" s="185"/>
      <c r="F67" s="185"/>
      <c r="G67" s="185"/>
      <c r="H67" s="185"/>
      <c r="I67" s="28" t="s">
        <v>68</v>
      </c>
      <c r="J67" s="12">
        <f>'memoria de calculo'!J186</f>
        <v>16.3</v>
      </c>
      <c r="K67" s="12"/>
      <c r="L67" s="12"/>
      <c r="M67" s="12"/>
    </row>
    <row r="68" spans="1:13" s="5" customFormat="1" ht="51" customHeight="1" x14ac:dyDescent="0.25">
      <c r="A68" s="25" t="s">
        <v>874</v>
      </c>
      <c r="B68" s="25" t="s">
        <v>621</v>
      </c>
      <c r="C68" s="24" t="s">
        <v>647</v>
      </c>
      <c r="D68" s="194" t="s">
        <v>646</v>
      </c>
      <c r="E68" s="185"/>
      <c r="F68" s="185"/>
      <c r="G68" s="185"/>
      <c r="H68" s="185"/>
      <c r="I68" s="28" t="s">
        <v>663</v>
      </c>
      <c r="J68" s="12">
        <f>'memoria de calculo'!J198</f>
        <v>1.58</v>
      </c>
      <c r="K68" s="12"/>
      <c r="L68" s="12"/>
      <c r="M68" s="12"/>
    </row>
    <row r="69" spans="1:13" s="10" customFormat="1" ht="20.100000000000001" customHeight="1" x14ac:dyDescent="0.25">
      <c r="A69" s="288" t="s">
        <v>27</v>
      </c>
      <c r="B69" s="289"/>
      <c r="C69" s="289"/>
      <c r="D69" s="289"/>
      <c r="E69" s="289"/>
      <c r="F69" s="289"/>
      <c r="G69" s="289"/>
      <c r="H69" s="289"/>
      <c r="I69" s="289"/>
      <c r="J69" s="289"/>
      <c r="K69" s="290"/>
      <c r="L69" s="70"/>
      <c r="M69" s="67"/>
    </row>
    <row r="70" spans="1:13" s="4" customFormat="1" ht="9.9499999999999993" customHeight="1" x14ac:dyDescent="0.2">
      <c r="A70" s="259"/>
      <c r="B70" s="259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</row>
    <row r="71" spans="1:13" s="3" customFormat="1" ht="20.100000000000001" customHeight="1" x14ac:dyDescent="0.25">
      <c r="A71" s="32">
        <v>6</v>
      </c>
      <c r="B71" s="184"/>
      <c r="C71" s="184"/>
      <c r="D71" s="218" t="s">
        <v>33</v>
      </c>
      <c r="E71" s="219"/>
      <c r="F71" s="219"/>
      <c r="G71" s="219"/>
      <c r="H71" s="227"/>
      <c r="I71" s="218"/>
      <c r="J71" s="219"/>
      <c r="K71" s="219"/>
      <c r="L71" s="219"/>
      <c r="M71" s="227"/>
    </row>
    <row r="72" spans="1:13" s="5" customFormat="1" ht="65.25" customHeight="1" x14ac:dyDescent="0.25">
      <c r="A72" s="25" t="s">
        <v>32</v>
      </c>
      <c r="B72" s="25" t="s">
        <v>621</v>
      </c>
      <c r="C72" s="24" t="s">
        <v>650</v>
      </c>
      <c r="D72" s="194" t="s">
        <v>652</v>
      </c>
      <c r="E72" s="185"/>
      <c r="F72" s="185"/>
      <c r="G72" s="185"/>
      <c r="H72" s="185"/>
      <c r="I72" s="27" t="s">
        <v>83</v>
      </c>
      <c r="J72" s="12">
        <f>'memoria de calculo'!J202</f>
        <v>11</v>
      </c>
      <c r="K72" s="12"/>
      <c r="L72" s="12"/>
      <c r="M72" s="12"/>
    </row>
    <row r="73" spans="1:13" s="5" customFormat="1" ht="75.75" customHeight="1" x14ac:dyDescent="0.25">
      <c r="A73" s="25" t="s">
        <v>94</v>
      </c>
      <c r="B73" s="25" t="s">
        <v>621</v>
      </c>
      <c r="C73" s="24" t="s">
        <v>651</v>
      </c>
      <c r="D73" s="194" t="s">
        <v>653</v>
      </c>
      <c r="E73" s="185"/>
      <c r="F73" s="185"/>
      <c r="G73" s="185"/>
      <c r="H73" s="185"/>
      <c r="I73" s="27" t="s">
        <v>83</v>
      </c>
      <c r="J73" s="12">
        <f>'memoria de calculo'!J212</f>
        <v>2</v>
      </c>
      <c r="K73" s="12"/>
      <c r="L73" s="12"/>
      <c r="M73" s="12"/>
    </row>
    <row r="74" spans="1:13" s="5" customFormat="1" ht="68.25" customHeight="1" x14ac:dyDescent="0.25">
      <c r="A74" s="25" t="s">
        <v>95</v>
      </c>
      <c r="B74" s="25" t="s">
        <v>621</v>
      </c>
      <c r="C74" s="24" t="s">
        <v>655</v>
      </c>
      <c r="D74" s="194" t="s">
        <v>654</v>
      </c>
      <c r="E74" s="185"/>
      <c r="F74" s="185"/>
      <c r="G74" s="185"/>
      <c r="H74" s="185"/>
      <c r="I74" s="28" t="s">
        <v>68</v>
      </c>
      <c r="J74" s="12">
        <f>'memoria de calculo'!J215</f>
        <v>132.19999999999999</v>
      </c>
      <c r="K74" s="12"/>
      <c r="L74" s="12"/>
      <c r="M74" s="12"/>
    </row>
    <row r="75" spans="1:13" s="10" customFormat="1" ht="20.100000000000001" customHeight="1" x14ac:dyDescent="0.25">
      <c r="A75" s="288" t="s">
        <v>27</v>
      </c>
      <c r="B75" s="289"/>
      <c r="C75" s="289"/>
      <c r="D75" s="289"/>
      <c r="E75" s="289"/>
      <c r="F75" s="289"/>
      <c r="G75" s="289"/>
      <c r="H75" s="289"/>
      <c r="I75" s="289"/>
      <c r="J75" s="289"/>
      <c r="K75" s="290"/>
      <c r="L75" s="70"/>
      <c r="M75" s="67"/>
    </row>
    <row r="76" spans="1:13" s="4" customFormat="1" ht="9.9499999999999993" customHeight="1" x14ac:dyDescent="0.2">
      <c r="A76" s="259"/>
      <c r="B76" s="259"/>
      <c r="C76" s="259"/>
      <c r="D76" s="259"/>
      <c r="E76" s="259"/>
      <c r="F76" s="259"/>
      <c r="G76" s="259"/>
      <c r="H76" s="259"/>
      <c r="I76" s="259"/>
      <c r="J76" s="259"/>
      <c r="K76" s="259"/>
      <c r="L76" s="259"/>
      <c r="M76" s="259"/>
    </row>
    <row r="77" spans="1:13" s="3" customFormat="1" ht="20.100000000000001" customHeight="1" x14ac:dyDescent="0.25">
      <c r="A77" s="32">
        <v>7</v>
      </c>
      <c r="B77" s="184"/>
      <c r="C77" s="184"/>
      <c r="D77" s="218" t="s">
        <v>35</v>
      </c>
      <c r="E77" s="219"/>
      <c r="F77" s="219"/>
      <c r="G77" s="219"/>
      <c r="H77" s="227"/>
      <c r="I77" s="218"/>
      <c r="J77" s="219"/>
      <c r="K77" s="219"/>
      <c r="L77" s="219"/>
      <c r="M77" s="227"/>
    </row>
    <row r="78" spans="1:13" s="5" customFormat="1" ht="35.1" customHeight="1" x14ac:dyDescent="0.25">
      <c r="A78" s="25" t="s">
        <v>34</v>
      </c>
      <c r="B78" s="25" t="s">
        <v>621</v>
      </c>
      <c r="C78" s="24" t="s">
        <v>856</v>
      </c>
      <c r="D78" s="194" t="s">
        <v>855</v>
      </c>
      <c r="E78" s="185"/>
      <c r="F78" s="185"/>
      <c r="G78" s="185"/>
      <c r="H78" s="185"/>
      <c r="I78" s="27" t="s">
        <v>67</v>
      </c>
      <c r="J78" s="12">
        <f>'memoria de calculo'!J219</f>
        <v>5.04</v>
      </c>
      <c r="K78" s="12"/>
      <c r="L78" s="12"/>
      <c r="M78" s="12"/>
    </row>
    <row r="79" spans="1:13" s="5" customFormat="1" ht="63.75" customHeight="1" x14ac:dyDescent="0.25">
      <c r="A79" s="25" t="s">
        <v>101</v>
      </c>
      <c r="B79" s="25" t="s">
        <v>621</v>
      </c>
      <c r="C79" s="24" t="s">
        <v>917</v>
      </c>
      <c r="D79" s="194" t="s">
        <v>916</v>
      </c>
      <c r="E79" s="185"/>
      <c r="F79" s="185"/>
      <c r="G79" s="185"/>
      <c r="H79" s="185"/>
      <c r="I79" s="26" t="s">
        <v>67</v>
      </c>
      <c r="J79" s="12">
        <f>'memoria de calculo'!J223</f>
        <v>10.68</v>
      </c>
      <c r="K79" s="12"/>
      <c r="L79" s="12"/>
      <c r="M79" s="12"/>
    </row>
    <row r="80" spans="1:13" s="5" customFormat="1" ht="45" customHeight="1" x14ac:dyDescent="0.25">
      <c r="A80" s="25" t="s">
        <v>112</v>
      </c>
      <c r="B80" s="25" t="s">
        <v>621</v>
      </c>
      <c r="C80" s="24" t="s">
        <v>926</v>
      </c>
      <c r="D80" s="194" t="s">
        <v>925</v>
      </c>
      <c r="E80" s="185"/>
      <c r="F80" s="185"/>
      <c r="G80" s="185"/>
      <c r="H80" s="185"/>
      <c r="I80" s="26" t="s">
        <v>67</v>
      </c>
      <c r="J80" s="12">
        <f>'memoria de calculo'!J225</f>
        <v>4</v>
      </c>
      <c r="K80" s="58"/>
      <c r="L80" s="12"/>
      <c r="M80" s="12"/>
    </row>
    <row r="81" spans="1:13" s="5" customFormat="1" ht="45" customHeight="1" x14ac:dyDescent="0.25">
      <c r="A81" s="25" t="s">
        <v>157</v>
      </c>
      <c r="B81" s="25" t="s">
        <v>621</v>
      </c>
      <c r="C81" s="24" t="s">
        <v>1284</v>
      </c>
      <c r="D81" s="194" t="s">
        <v>1285</v>
      </c>
      <c r="E81" s="185"/>
      <c r="F81" s="185"/>
      <c r="G81" s="185"/>
      <c r="H81" s="185"/>
      <c r="I81" s="28" t="s">
        <v>68</v>
      </c>
      <c r="J81" s="12">
        <f>'memoria de calculo'!J228</f>
        <v>43.8</v>
      </c>
      <c r="K81" s="12"/>
      <c r="L81" s="12"/>
      <c r="M81" s="12"/>
    </row>
    <row r="82" spans="1:13" s="5" customFormat="1" ht="45" customHeight="1" x14ac:dyDescent="0.25">
      <c r="A82" s="25" t="s">
        <v>158</v>
      </c>
      <c r="B82" s="25" t="s">
        <v>1286</v>
      </c>
      <c r="C82" s="24" t="s">
        <v>1119</v>
      </c>
      <c r="D82" s="194" t="s">
        <v>1118</v>
      </c>
      <c r="E82" s="185"/>
      <c r="F82" s="185"/>
      <c r="G82" s="185"/>
      <c r="H82" s="185"/>
      <c r="I82" s="28" t="s">
        <v>67</v>
      </c>
      <c r="J82" s="12">
        <f>'memoria de calculo'!J231</f>
        <v>1.68</v>
      </c>
      <c r="K82" s="12"/>
      <c r="L82" s="12"/>
      <c r="M82" s="12"/>
    </row>
    <row r="83" spans="1:13" s="5" customFormat="1" ht="45" customHeight="1" x14ac:dyDescent="0.25">
      <c r="A83" s="25" t="s">
        <v>1111</v>
      </c>
      <c r="B83" s="25" t="s">
        <v>621</v>
      </c>
      <c r="C83" s="24" t="s">
        <v>1289</v>
      </c>
      <c r="D83" s="194" t="s">
        <v>1288</v>
      </c>
      <c r="E83" s="185"/>
      <c r="F83" s="185"/>
      <c r="G83" s="185"/>
      <c r="H83" s="185"/>
      <c r="I83" s="28" t="s">
        <v>857</v>
      </c>
      <c r="J83" s="12">
        <f>'memoria de calculo'!J233</f>
        <v>20.29</v>
      </c>
      <c r="K83" s="12"/>
      <c r="L83" s="12"/>
      <c r="M83" s="12"/>
    </row>
    <row r="84" spans="1:13" s="5" customFormat="1" ht="55.5" customHeight="1" x14ac:dyDescent="0.25">
      <c r="A84" s="25" t="s">
        <v>1282</v>
      </c>
      <c r="B84" s="25" t="s">
        <v>621</v>
      </c>
      <c r="C84" s="30" t="s">
        <v>661</v>
      </c>
      <c r="D84" s="194" t="s">
        <v>660</v>
      </c>
      <c r="E84" s="185"/>
      <c r="F84" s="185"/>
      <c r="G84" s="185"/>
      <c r="H84" s="185"/>
      <c r="I84" s="26" t="s">
        <v>68</v>
      </c>
      <c r="J84" s="12">
        <f>'memoria de calculo'!J235</f>
        <v>13.6</v>
      </c>
      <c r="K84" s="12"/>
      <c r="L84" s="12"/>
      <c r="M84" s="12"/>
    </row>
    <row r="85" spans="1:13" s="5" customFormat="1" ht="52.5" customHeight="1" x14ac:dyDescent="0.25">
      <c r="A85" s="25" t="s">
        <v>1283</v>
      </c>
      <c r="B85" s="25" t="str">
        <f>B79</f>
        <v>sinapi</v>
      </c>
      <c r="C85" s="30" t="s">
        <v>1291</v>
      </c>
      <c r="D85" s="194" t="s">
        <v>1290</v>
      </c>
      <c r="E85" s="185"/>
      <c r="F85" s="185"/>
      <c r="G85" s="185"/>
      <c r="H85" s="185"/>
      <c r="I85" s="28" t="s">
        <v>67</v>
      </c>
      <c r="J85" s="12">
        <f>'memoria de calculo'!J237</f>
        <v>1.89</v>
      </c>
      <c r="K85" s="12"/>
      <c r="L85" s="12"/>
      <c r="M85" s="12"/>
    </row>
    <row r="86" spans="1:13" s="5" customFormat="1" ht="52.5" customHeight="1" x14ac:dyDescent="0.25">
      <c r="A86" s="25" t="s">
        <v>1729</v>
      </c>
      <c r="B86" s="25" t="s">
        <v>1286</v>
      </c>
      <c r="C86" s="30" t="s">
        <v>1730</v>
      </c>
      <c r="D86" s="194" t="s">
        <v>1731</v>
      </c>
      <c r="E86" s="185"/>
      <c r="F86" s="185"/>
      <c r="G86" s="185"/>
      <c r="H86" s="185"/>
      <c r="I86" s="28" t="s">
        <v>67</v>
      </c>
      <c r="J86" s="12">
        <f>'memoria de calculo'!J240</f>
        <v>1.3</v>
      </c>
      <c r="K86" s="12"/>
      <c r="L86" s="12"/>
      <c r="M86" s="12"/>
    </row>
    <row r="87" spans="1:13" s="10" customFormat="1" ht="20.100000000000001" customHeight="1" x14ac:dyDescent="0.25">
      <c r="A87" s="288" t="s">
        <v>27</v>
      </c>
      <c r="B87" s="289"/>
      <c r="C87" s="289"/>
      <c r="D87" s="289"/>
      <c r="E87" s="289"/>
      <c r="F87" s="289"/>
      <c r="G87" s="289"/>
      <c r="H87" s="289"/>
      <c r="I87" s="289"/>
      <c r="J87" s="289"/>
      <c r="K87" s="290"/>
      <c r="L87" s="70"/>
      <c r="M87" s="67"/>
    </row>
    <row r="88" spans="1:13" s="4" customFormat="1" ht="9.9499999999999993" customHeight="1" x14ac:dyDescent="0.2">
      <c r="A88" s="259"/>
      <c r="B88" s="259"/>
      <c r="C88" s="259"/>
      <c r="D88" s="259"/>
      <c r="E88" s="259"/>
      <c r="F88" s="259"/>
      <c r="G88" s="259"/>
      <c r="H88" s="259"/>
      <c r="I88" s="259"/>
      <c r="J88" s="259"/>
      <c r="K88" s="259"/>
      <c r="L88" s="259"/>
      <c r="M88" s="259"/>
    </row>
    <row r="89" spans="1:13" s="3" customFormat="1" ht="20.100000000000001" customHeight="1" x14ac:dyDescent="0.25">
      <c r="A89" s="32">
        <v>8</v>
      </c>
      <c r="B89" s="184"/>
      <c r="C89" s="184"/>
      <c r="D89" s="218" t="s">
        <v>38</v>
      </c>
      <c r="E89" s="219"/>
      <c r="F89" s="219"/>
      <c r="G89" s="219"/>
      <c r="H89" s="227"/>
      <c r="I89" s="218"/>
      <c r="J89" s="219"/>
      <c r="K89" s="219"/>
      <c r="L89" s="219"/>
      <c r="M89" s="227"/>
    </row>
    <row r="90" spans="1:13" s="5" customFormat="1" ht="66" customHeight="1" x14ac:dyDescent="0.25">
      <c r="A90" s="25" t="s">
        <v>36</v>
      </c>
      <c r="B90" s="25" t="s">
        <v>621</v>
      </c>
      <c r="C90" s="24" t="s">
        <v>1080</v>
      </c>
      <c r="D90" s="194" t="s">
        <v>1308</v>
      </c>
      <c r="E90" s="185"/>
      <c r="F90" s="185"/>
      <c r="G90" s="185"/>
      <c r="H90" s="185"/>
      <c r="I90" s="26" t="s">
        <v>67</v>
      </c>
      <c r="J90" s="12">
        <f>'memoria de calculo'!J244</f>
        <v>408.95</v>
      </c>
      <c r="K90" s="12"/>
      <c r="L90" s="12"/>
      <c r="M90" s="12"/>
    </row>
    <row r="91" spans="1:13" s="5" customFormat="1" ht="66" customHeight="1" x14ac:dyDescent="0.25">
      <c r="A91" s="25" t="s">
        <v>731</v>
      </c>
      <c r="B91" s="25" t="s">
        <v>621</v>
      </c>
      <c r="C91" s="24" t="s">
        <v>1311</v>
      </c>
      <c r="D91" s="194" t="s">
        <v>1312</v>
      </c>
      <c r="E91" s="185"/>
      <c r="F91" s="185"/>
      <c r="G91" s="185"/>
      <c r="H91" s="185"/>
      <c r="I91" s="28" t="s">
        <v>68</v>
      </c>
      <c r="J91" s="12">
        <f>'memoria de calculo'!J247</f>
        <v>15.8</v>
      </c>
      <c r="K91" s="12"/>
      <c r="L91" s="12"/>
      <c r="M91" s="12"/>
    </row>
    <row r="92" spans="1:13" s="5" customFormat="1" ht="59.25" customHeight="1" x14ac:dyDescent="0.25">
      <c r="A92" s="25" t="s">
        <v>1317</v>
      </c>
      <c r="B92" s="25" t="s">
        <v>621</v>
      </c>
      <c r="C92" s="24" t="s">
        <v>1081</v>
      </c>
      <c r="D92" s="194" t="s">
        <v>1313</v>
      </c>
      <c r="E92" s="185"/>
      <c r="F92" s="185"/>
      <c r="G92" s="185"/>
      <c r="H92" s="185"/>
      <c r="I92" s="28" t="s">
        <v>68</v>
      </c>
      <c r="J92" s="12">
        <f>'memoria de calculo'!J250</f>
        <v>6.9</v>
      </c>
      <c r="K92" s="12"/>
      <c r="L92" s="12"/>
      <c r="M92" s="12"/>
    </row>
    <row r="93" spans="1:13" s="5" customFormat="1" ht="78" customHeight="1" x14ac:dyDescent="0.25">
      <c r="A93" s="25" t="s">
        <v>1318</v>
      </c>
      <c r="B93" s="25" t="s">
        <v>1286</v>
      </c>
      <c r="C93" s="24" t="s">
        <v>1764</v>
      </c>
      <c r="D93" s="194" t="s">
        <v>1766</v>
      </c>
      <c r="E93" s="185"/>
      <c r="F93" s="185"/>
      <c r="G93" s="185"/>
      <c r="H93" s="185"/>
      <c r="I93" s="28" t="s">
        <v>663</v>
      </c>
      <c r="J93" s="12">
        <f>'memoria de calculo'!J253</f>
        <v>408.95</v>
      </c>
      <c r="K93" s="12"/>
      <c r="L93" s="12"/>
      <c r="M93" s="12"/>
    </row>
    <row r="94" spans="1:13" s="5" customFormat="1" ht="46.5" customHeight="1" x14ac:dyDescent="0.25">
      <c r="A94" s="25" t="s">
        <v>1319</v>
      </c>
      <c r="B94" s="25" t="s">
        <v>1286</v>
      </c>
      <c r="C94" s="24" t="s">
        <v>1765</v>
      </c>
      <c r="D94" s="194" t="s">
        <v>1316</v>
      </c>
      <c r="E94" s="185"/>
      <c r="F94" s="185"/>
      <c r="G94" s="185"/>
      <c r="H94" s="185"/>
      <c r="I94" s="28" t="s">
        <v>67</v>
      </c>
      <c r="J94" s="12">
        <f>'memoria de calculo'!J256</f>
        <v>114.5</v>
      </c>
      <c r="K94" s="12"/>
      <c r="L94" s="12"/>
      <c r="M94" s="12"/>
    </row>
    <row r="95" spans="1:13" s="10" customFormat="1" ht="20.100000000000001" customHeight="1" x14ac:dyDescent="0.25">
      <c r="A95" s="288" t="s">
        <v>27</v>
      </c>
      <c r="B95" s="289"/>
      <c r="C95" s="289"/>
      <c r="D95" s="289"/>
      <c r="E95" s="289"/>
      <c r="F95" s="289"/>
      <c r="G95" s="289"/>
      <c r="H95" s="289"/>
      <c r="I95" s="289"/>
      <c r="J95" s="289"/>
      <c r="K95" s="290"/>
      <c r="L95" s="70"/>
      <c r="M95" s="67"/>
    </row>
    <row r="96" spans="1:13" s="4" customFormat="1" ht="9.9499999999999993" customHeight="1" x14ac:dyDescent="0.2">
      <c r="A96" s="259"/>
      <c r="B96" s="259"/>
      <c r="C96" s="259"/>
      <c r="D96" s="259"/>
      <c r="E96" s="259"/>
      <c r="F96" s="259"/>
      <c r="G96" s="259"/>
      <c r="H96" s="259"/>
      <c r="I96" s="259"/>
      <c r="J96" s="259"/>
      <c r="K96" s="259"/>
      <c r="L96" s="259"/>
      <c r="M96" s="259"/>
    </row>
    <row r="97" spans="1:13" s="3" customFormat="1" ht="20.100000000000001" customHeight="1" x14ac:dyDescent="0.25">
      <c r="A97" s="32">
        <v>9</v>
      </c>
      <c r="B97" s="184"/>
      <c r="C97" s="184"/>
      <c r="D97" s="218" t="s">
        <v>39</v>
      </c>
      <c r="E97" s="219"/>
      <c r="F97" s="219"/>
      <c r="G97" s="219"/>
      <c r="H97" s="227"/>
      <c r="I97" s="218"/>
      <c r="J97" s="219"/>
      <c r="K97" s="219"/>
      <c r="L97" s="219"/>
      <c r="M97" s="227"/>
    </row>
    <row r="98" spans="1:13" s="5" customFormat="1" ht="35.1" customHeight="1" x14ac:dyDescent="0.25">
      <c r="A98" s="25" t="s">
        <v>37</v>
      </c>
      <c r="B98" s="25" t="s">
        <v>621</v>
      </c>
      <c r="C98" s="30" t="s">
        <v>667</v>
      </c>
      <c r="D98" s="194" t="s">
        <v>666</v>
      </c>
      <c r="E98" s="185"/>
      <c r="F98" s="185"/>
      <c r="G98" s="185"/>
      <c r="H98" s="185"/>
      <c r="I98" s="26" t="s">
        <v>67</v>
      </c>
      <c r="J98" s="12">
        <f>'memoria de calculo'!J261</f>
        <v>68.22</v>
      </c>
      <c r="K98" s="12"/>
      <c r="L98" s="12"/>
      <c r="M98" s="12"/>
    </row>
    <row r="99" spans="1:13" s="10" customFormat="1" ht="20.100000000000001" customHeight="1" x14ac:dyDescent="0.25">
      <c r="A99" s="288" t="s">
        <v>27</v>
      </c>
      <c r="B99" s="289"/>
      <c r="C99" s="289"/>
      <c r="D99" s="289"/>
      <c r="E99" s="289"/>
      <c r="F99" s="289"/>
      <c r="G99" s="289"/>
      <c r="H99" s="289"/>
      <c r="I99" s="289"/>
      <c r="J99" s="289"/>
      <c r="K99" s="290"/>
      <c r="L99" s="70"/>
      <c r="M99" s="67"/>
    </row>
    <row r="100" spans="1:13" s="4" customFormat="1" ht="9.9499999999999993" customHeight="1" x14ac:dyDescent="0.2">
      <c r="A100" s="259"/>
      <c r="B100" s="259"/>
      <c r="C100" s="259"/>
      <c r="D100" s="259"/>
      <c r="E100" s="259"/>
      <c r="F100" s="259"/>
      <c r="G100" s="259"/>
      <c r="H100" s="259"/>
      <c r="I100" s="259"/>
      <c r="J100" s="259"/>
      <c r="K100" s="259"/>
      <c r="L100" s="259"/>
      <c r="M100" s="259"/>
    </row>
    <row r="101" spans="1:13" s="3" customFormat="1" ht="20.100000000000001" customHeight="1" x14ac:dyDescent="0.25">
      <c r="A101" s="32">
        <v>10</v>
      </c>
      <c r="B101" s="184"/>
      <c r="C101" s="184"/>
      <c r="D101" s="218" t="s">
        <v>41</v>
      </c>
      <c r="E101" s="219"/>
      <c r="F101" s="219"/>
      <c r="G101" s="219"/>
      <c r="H101" s="227"/>
      <c r="I101" s="218"/>
      <c r="J101" s="219"/>
      <c r="K101" s="219"/>
      <c r="L101" s="219"/>
      <c r="M101" s="227"/>
    </row>
    <row r="102" spans="1:13" s="5" customFormat="1" ht="57" customHeight="1" x14ac:dyDescent="0.25">
      <c r="A102" s="25" t="s">
        <v>594</v>
      </c>
      <c r="B102" s="25" t="s">
        <v>621</v>
      </c>
      <c r="C102" s="30" t="s">
        <v>668</v>
      </c>
      <c r="D102" s="194" t="s">
        <v>1326</v>
      </c>
      <c r="E102" s="185"/>
      <c r="F102" s="185"/>
      <c r="G102" s="185"/>
      <c r="H102" s="185"/>
      <c r="I102" s="26" t="s">
        <v>67</v>
      </c>
      <c r="J102" s="12">
        <f>'memoria de calculo'!J264</f>
        <v>65.67</v>
      </c>
      <c r="K102" s="12"/>
      <c r="L102" s="12"/>
      <c r="M102" s="12"/>
    </row>
    <row r="103" spans="1:13" s="5" customFormat="1" ht="45" customHeight="1" x14ac:dyDescent="0.25">
      <c r="A103" s="25" t="s">
        <v>595</v>
      </c>
      <c r="B103" s="25" t="s">
        <v>621</v>
      </c>
      <c r="C103" s="24" t="s">
        <v>1328</v>
      </c>
      <c r="D103" s="194" t="s">
        <v>1327</v>
      </c>
      <c r="E103" s="185"/>
      <c r="F103" s="185"/>
      <c r="G103" s="185"/>
      <c r="H103" s="185"/>
      <c r="I103" s="26" t="s">
        <v>67</v>
      </c>
      <c r="J103" s="12">
        <f>'memoria de calculo'!J264</f>
        <v>65.67</v>
      </c>
      <c r="K103" s="12"/>
      <c r="L103" s="12"/>
      <c r="M103" s="12"/>
    </row>
    <row r="104" spans="1:13" s="5" customFormat="1" ht="67.5" customHeight="1" x14ac:dyDescent="0.25">
      <c r="A104" s="25" t="s">
        <v>596</v>
      </c>
      <c r="B104" s="25" t="s">
        <v>621</v>
      </c>
      <c r="C104" s="30" t="s">
        <v>1331</v>
      </c>
      <c r="D104" s="194" t="s">
        <v>1330</v>
      </c>
      <c r="E104" s="185"/>
      <c r="F104" s="185"/>
      <c r="G104" s="185"/>
      <c r="H104" s="185"/>
      <c r="I104" s="28" t="s">
        <v>67</v>
      </c>
      <c r="J104" s="12">
        <f>'memoria de calculo'!J271</f>
        <v>87.53</v>
      </c>
      <c r="K104" s="12"/>
      <c r="L104" s="12"/>
      <c r="M104" s="12"/>
    </row>
    <row r="105" spans="1:13" s="5" customFormat="1" ht="72.75" customHeight="1" x14ac:dyDescent="0.25">
      <c r="A105" s="25" t="s">
        <v>732</v>
      </c>
      <c r="B105" s="25" t="s">
        <v>1352</v>
      </c>
      <c r="C105" s="24" t="s">
        <v>1743</v>
      </c>
      <c r="D105" s="194" t="s">
        <v>1741</v>
      </c>
      <c r="E105" s="185"/>
      <c r="F105" s="185"/>
      <c r="G105" s="185"/>
      <c r="H105" s="185"/>
      <c r="I105" s="26" t="s">
        <v>67</v>
      </c>
      <c r="J105" s="12">
        <f>'memoria de calculo'!J276</f>
        <v>276.52</v>
      </c>
      <c r="K105" s="12"/>
      <c r="L105" s="12"/>
      <c r="M105" s="12"/>
    </row>
    <row r="106" spans="1:13" s="5" customFormat="1" ht="59.25" customHeight="1" x14ac:dyDescent="0.25">
      <c r="A106" s="25" t="s">
        <v>733</v>
      </c>
      <c r="B106" s="25" t="s">
        <v>1352</v>
      </c>
      <c r="C106" s="25" t="s">
        <v>562</v>
      </c>
      <c r="D106" s="194" t="s">
        <v>1742</v>
      </c>
      <c r="E106" s="185"/>
      <c r="F106" s="185"/>
      <c r="G106" s="185"/>
      <c r="H106" s="185"/>
      <c r="I106" s="26" t="s">
        <v>67</v>
      </c>
      <c r="J106" s="12">
        <f>'memoria de calculo'!J280</f>
        <v>103.79</v>
      </c>
      <c r="K106" s="12"/>
      <c r="L106" s="12"/>
      <c r="M106" s="12"/>
    </row>
    <row r="107" spans="1:13" s="5" customFormat="1" ht="67.5" customHeight="1" x14ac:dyDescent="0.25">
      <c r="A107" s="25" t="s">
        <v>1034</v>
      </c>
      <c r="B107" s="25" t="s">
        <v>621</v>
      </c>
      <c r="C107" s="30" t="s">
        <v>1340</v>
      </c>
      <c r="D107" s="194" t="s">
        <v>1339</v>
      </c>
      <c r="E107" s="185"/>
      <c r="F107" s="185"/>
      <c r="G107" s="185"/>
      <c r="H107" s="185"/>
      <c r="I107" s="26" t="s">
        <v>67</v>
      </c>
      <c r="J107" s="12">
        <f>'memoria de calculo'!J283</f>
        <v>174.6</v>
      </c>
      <c r="K107" s="12"/>
      <c r="L107" s="12"/>
      <c r="M107" s="12"/>
    </row>
    <row r="108" spans="1:13" s="10" customFormat="1" ht="20.100000000000001" customHeight="1" x14ac:dyDescent="0.25">
      <c r="A108" s="288" t="s">
        <v>27</v>
      </c>
      <c r="B108" s="289"/>
      <c r="C108" s="289"/>
      <c r="D108" s="289"/>
      <c r="E108" s="289"/>
      <c r="F108" s="289"/>
      <c r="G108" s="289"/>
      <c r="H108" s="289"/>
      <c r="I108" s="289"/>
      <c r="J108" s="289"/>
      <c r="K108" s="290"/>
      <c r="L108" s="70"/>
      <c r="M108" s="67"/>
    </row>
    <row r="109" spans="1:13" s="4" customFormat="1" ht="9.9499999999999993" customHeight="1" x14ac:dyDescent="0.2">
      <c r="A109" s="259"/>
      <c r="B109" s="259"/>
      <c r="C109" s="259"/>
      <c r="D109" s="259"/>
      <c r="E109" s="259"/>
      <c r="F109" s="259"/>
      <c r="G109" s="259"/>
      <c r="H109" s="259"/>
      <c r="I109" s="259"/>
      <c r="J109" s="259"/>
      <c r="K109" s="259"/>
      <c r="L109" s="259"/>
      <c r="M109" s="259"/>
    </row>
    <row r="110" spans="1:13" s="3" customFormat="1" ht="20.100000000000001" customHeight="1" x14ac:dyDescent="0.25">
      <c r="A110" s="32">
        <v>11</v>
      </c>
      <c r="B110" s="184"/>
      <c r="C110" s="184"/>
      <c r="D110" s="218" t="s">
        <v>43</v>
      </c>
      <c r="E110" s="219"/>
      <c r="F110" s="219"/>
      <c r="G110" s="219"/>
      <c r="H110" s="227"/>
      <c r="I110" s="218"/>
      <c r="J110" s="219"/>
      <c r="K110" s="219"/>
      <c r="L110" s="219"/>
      <c r="M110" s="227"/>
    </row>
    <row r="111" spans="1:13" s="5" customFormat="1" ht="60.75" customHeight="1" x14ac:dyDescent="0.25">
      <c r="A111" s="25" t="s">
        <v>40</v>
      </c>
      <c r="B111" s="25" t="s">
        <v>621</v>
      </c>
      <c r="C111" s="30" t="s">
        <v>794</v>
      </c>
      <c r="D111" s="169" t="s">
        <v>793</v>
      </c>
      <c r="E111" s="170"/>
      <c r="F111" s="170"/>
      <c r="G111" s="170"/>
      <c r="H111" s="171"/>
      <c r="I111" s="28" t="s">
        <v>753</v>
      </c>
      <c r="J111" s="12">
        <f>'memoria de calculo'!J288</f>
        <v>88.74</v>
      </c>
      <c r="K111" s="12"/>
      <c r="L111" s="12"/>
      <c r="M111" s="12"/>
    </row>
    <row r="112" spans="1:13" s="5" customFormat="1" ht="54.95" customHeight="1" x14ac:dyDescent="0.25">
      <c r="A112" s="25" t="s">
        <v>531</v>
      </c>
      <c r="B112" s="25" t="s">
        <v>621</v>
      </c>
      <c r="C112" s="24" t="s">
        <v>1360</v>
      </c>
      <c r="D112" s="194" t="s">
        <v>1359</v>
      </c>
      <c r="E112" s="185"/>
      <c r="F112" s="185"/>
      <c r="G112" s="185"/>
      <c r="H112" s="185"/>
      <c r="I112" s="26" t="s">
        <v>67</v>
      </c>
      <c r="J112" s="12">
        <f>'memoria de calculo'!J291</f>
        <v>89.34</v>
      </c>
      <c r="K112" s="12"/>
      <c r="L112" s="12"/>
      <c r="M112" s="12"/>
    </row>
    <row r="113" spans="1:13" s="5" customFormat="1" ht="45" customHeight="1" x14ac:dyDescent="0.25">
      <c r="A113" s="25" t="s">
        <v>532</v>
      </c>
      <c r="B113" s="25" t="s">
        <v>621</v>
      </c>
      <c r="C113" s="24" t="s">
        <v>1363</v>
      </c>
      <c r="D113" s="194" t="s">
        <v>1365</v>
      </c>
      <c r="E113" s="185"/>
      <c r="F113" s="185"/>
      <c r="G113" s="185"/>
      <c r="H113" s="185"/>
      <c r="I113" s="28" t="s">
        <v>67</v>
      </c>
      <c r="J113" s="12">
        <f>'memoria de calculo'!J295</f>
        <v>266.72000000000003</v>
      </c>
      <c r="K113" s="12"/>
      <c r="L113" s="12"/>
      <c r="M113" s="12"/>
    </row>
    <row r="114" spans="1:13" s="5" customFormat="1" ht="66" customHeight="1" x14ac:dyDescent="0.25">
      <c r="A114" s="25" t="s">
        <v>597</v>
      </c>
      <c r="B114" s="25" t="s">
        <v>621</v>
      </c>
      <c r="C114" s="24" t="s">
        <v>1711</v>
      </c>
      <c r="D114" s="194" t="s">
        <v>1366</v>
      </c>
      <c r="E114" s="185"/>
      <c r="F114" s="185"/>
      <c r="G114" s="185"/>
      <c r="H114" s="185"/>
      <c r="I114" s="28" t="s">
        <v>68</v>
      </c>
      <c r="J114" s="12">
        <f>'memoria de calculo'!J298</f>
        <v>356.06</v>
      </c>
      <c r="K114" s="12"/>
      <c r="L114" s="12"/>
      <c r="M114" s="12"/>
    </row>
    <row r="115" spans="1:13" s="5" customFormat="1" ht="63" customHeight="1" x14ac:dyDescent="0.25">
      <c r="A115" s="25" t="s">
        <v>598</v>
      </c>
      <c r="B115" s="25" t="s">
        <v>1371</v>
      </c>
      <c r="C115" s="24" t="s">
        <v>1372</v>
      </c>
      <c r="D115" s="194" t="s">
        <v>1370</v>
      </c>
      <c r="E115" s="185"/>
      <c r="F115" s="185"/>
      <c r="G115" s="185"/>
      <c r="H115" s="185"/>
      <c r="I115" s="26" t="s">
        <v>68</v>
      </c>
      <c r="J115" s="12">
        <f>'memoria de calculo'!J301</f>
        <v>56.97</v>
      </c>
      <c r="K115" s="12"/>
      <c r="L115" s="12"/>
      <c r="M115" s="12"/>
    </row>
    <row r="116" spans="1:13" s="5" customFormat="1" ht="43.5" customHeight="1" x14ac:dyDescent="0.25">
      <c r="A116" s="25" t="s">
        <v>599</v>
      </c>
      <c r="B116" s="25" t="s">
        <v>1371</v>
      </c>
      <c r="C116" s="24" t="s">
        <v>953</v>
      </c>
      <c r="D116" s="194" t="s">
        <v>952</v>
      </c>
      <c r="E116" s="185"/>
      <c r="F116" s="185"/>
      <c r="G116" s="185"/>
      <c r="H116" s="185"/>
      <c r="I116" s="28" t="s">
        <v>68</v>
      </c>
      <c r="J116" s="12">
        <f>'memoria de calculo'!J305</f>
        <v>9.9</v>
      </c>
      <c r="K116" s="12"/>
      <c r="L116" s="12"/>
      <c r="M116" s="12"/>
    </row>
    <row r="117" spans="1:13" s="10" customFormat="1" ht="20.100000000000001" customHeight="1" x14ac:dyDescent="0.25">
      <c r="A117" s="288" t="s">
        <v>27</v>
      </c>
      <c r="B117" s="289"/>
      <c r="C117" s="289"/>
      <c r="D117" s="289"/>
      <c r="E117" s="289"/>
      <c r="F117" s="289"/>
      <c r="G117" s="289"/>
      <c r="H117" s="289"/>
      <c r="I117" s="289"/>
      <c r="J117" s="289"/>
      <c r="K117" s="290"/>
      <c r="L117" s="70"/>
      <c r="M117" s="67"/>
    </row>
    <row r="118" spans="1:13" s="4" customFormat="1" ht="9.9499999999999993" customHeight="1" x14ac:dyDescent="0.2">
      <c r="A118" s="259"/>
      <c r="B118" s="259"/>
      <c r="C118" s="259"/>
      <c r="D118" s="259"/>
      <c r="E118" s="259"/>
      <c r="F118" s="259"/>
      <c r="G118" s="259"/>
      <c r="H118" s="259"/>
      <c r="I118" s="259"/>
      <c r="J118" s="259"/>
      <c r="K118" s="259"/>
      <c r="L118" s="259"/>
      <c r="M118" s="259"/>
    </row>
    <row r="119" spans="1:13" s="3" customFormat="1" ht="20.100000000000001" customHeight="1" x14ac:dyDescent="0.25">
      <c r="A119" s="32">
        <v>12</v>
      </c>
      <c r="B119" s="184"/>
      <c r="C119" s="184"/>
      <c r="D119" s="218" t="s">
        <v>45</v>
      </c>
      <c r="E119" s="219"/>
      <c r="F119" s="219"/>
      <c r="G119" s="219"/>
      <c r="H119" s="227"/>
      <c r="I119" s="218"/>
      <c r="J119" s="219"/>
      <c r="K119" s="219"/>
      <c r="L119" s="219"/>
      <c r="M119" s="227"/>
    </row>
    <row r="120" spans="1:13" s="5" customFormat="1" ht="50.25" customHeight="1" x14ac:dyDescent="0.25">
      <c r="A120" s="25" t="s">
        <v>42</v>
      </c>
      <c r="B120" s="25" t="s">
        <v>621</v>
      </c>
      <c r="C120" s="30" t="s">
        <v>1380</v>
      </c>
      <c r="D120" s="194" t="s">
        <v>1379</v>
      </c>
      <c r="E120" s="185"/>
      <c r="F120" s="185"/>
      <c r="G120" s="185"/>
      <c r="H120" s="185"/>
      <c r="I120" s="26" t="s">
        <v>119</v>
      </c>
      <c r="J120" s="12">
        <f>'memoria de calculo'!J310</f>
        <v>11</v>
      </c>
      <c r="K120" s="12"/>
      <c r="L120" s="12"/>
      <c r="M120" s="12"/>
    </row>
    <row r="121" spans="1:13" s="5" customFormat="1" ht="50.25" customHeight="1" x14ac:dyDescent="0.25">
      <c r="A121" s="25" t="s">
        <v>105</v>
      </c>
      <c r="B121" s="25" t="s">
        <v>621</v>
      </c>
      <c r="C121" s="30" t="s">
        <v>1381</v>
      </c>
      <c r="D121" s="194" t="s">
        <v>1382</v>
      </c>
      <c r="E121" s="185"/>
      <c r="F121" s="185"/>
      <c r="G121" s="185"/>
      <c r="H121" s="185"/>
      <c r="I121" s="28" t="s">
        <v>83</v>
      </c>
      <c r="J121" s="12">
        <f>'memoria de calculo'!J313</f>
        <v>11</v>
      </c>
      <c r="K121" s="12"/>
      <c r="L121" s="12"/>
      <c r="M121" s="12"/>
    </row>
    <row r="122" spans="1:13" s="5" customFormat="1" ht="35.1" customHeight="1" x14ac:dyDescent="0.25">
      <c r="A122" s="25" t="s">
        <v>106</v>
      </c>
      <c r="B122" s="25" t="s">
        <v>621</v>
      </c>
      <c r="C122" s="30" t="s">
        <v>1385</v>
      </c>
      <c r="D122" s="194" t="s">
        <v>1384</v>
      </c>
      <c r="E122" s="185"/>
      <c r="F122" s="185"/>
      <c r="G122" s="185"/>
      <c r="H122" s="185"/>
      <c r="I122" s="28" t="s">
        <v>83</v>
      </c>
      <c r="J122" s="12">
        <f>'memoria de calculo'!J316</f>
        <v>7</v>
      </c>
      <c r="K122" s="12"/>
      <c r="L122" s="12"/>
      <c r="M122" s="12"/>
    </row>
    <row r="123" spans="1:13" s="5" customFormat="1" ht="59.25" customHeight="1" x14ac:dyDescent="0.25">
      <c r="A123" s="25" t="s">
        <v>107</v>
      </c>
      <c r="B123" s="25" t="s">
        <v>621</v>
      </c>
      <c r="C123" s="30" t="s">
        <v>1387</v>
      </c>
      <c r="D123" s="194" t="s">
        <v>1386</v>
      </c>
      <c r="E123" s="185"/>
      <c r="F123" s="185"/>
      <c r="G123" s="185"/>
      <c r="H123" s="185"/>
      <c r="I123" s="28" t="s">
        <v>83</v>
      </c>
      <c r="J123" s="12">
        <f>'memoria de calculo'!J319</f>
        <v>2</v>
      </c>
      <c r="K123" s="12"/>
      <c r="L123" s="12"/>
      <c r="M123" s="12"/>
    </row>
    <row r="124" spans="1:13" s="5" customFormat="1" ht="35.1" customHeight="1" x14ac:dyDescent="0.25">
      <c r="A124" s="25" t="s">
        <v>108</v>
      </c>
      <c r="B124" s="25" t="s">
        <v>1371</v>
      </c>
      <c r="C124" s="30" t="s">
        <v>1389</v>
      </c>
      <c r="D124" s="194" t="s">
        <v>1388</v>
      </c>
      <c r="E124" s="185"/>
      <c r="F124" s="185"/>
      <c r="G124" s="185"/>
      <c r="H124" s="185"/>
      <c r="I124" s="28" t="s">
        <v>83</v>
      </c>
      <c r="J124" s="12">
        <f>'memoria de calculo'!J323</f>
        <v>3</v>
      </c>
      <c r="K124" s="12"/>
      <c r="L124" s="12"/>
      <c r="M124" s="12"/>
    </row>
    <row r="125" spans="1:13" s="5" customFormat="1" ht="34.5" customHeight="1" x14ac:dyDescent="0.25">
      <c r="A125" s="25" t="s">
        <v>734</v>
      </c>
      <c r="B125" s="25" t="s">
        <v>1371</v>
      </c>
      <c r="C125" s="30" t="s">
        <v>1391</v>
      </c>
      <c r="D125" s="194" t="s">
        <v>1390</v>
      </c>
      <c r="E125" s="185"/>
      <c r="F125" s="185"/>
      <c r="G125" s="185"/>
      <c r="H125" s="185"/>
      <c r="I125" s="28" t="s">
        <v>83</v>
      </c>
      <c r="J125" s="12">
        <f>'memoria de calculo'!J327</f>
        <v>1</v>
      </c>
      <c r="K125" s="12"/>
      <c r="L125" s="12"/>
      <c r="M125" s="12"/>
    </row>
    <row r="126" spans="1:13" s="5" customFormat="1" ht="34.5" customHeight="1" x14ac:dyDescent="0.25">
      <c r="A126" s="25" t="s">
        <v>735</v>
      </c>
      <c r="B126" s="25" t="s">
        <v>621</v>
      </c>
      <c r="C126" s="30" t="s">
        <v>1395</v>
      </c>
      <c r="D126" s="194" t="s">
        <v>1394</v>
      </c>
      <c r="E126" s="185"/>
      <c r="F126" s="185"/>
      <c r="G126" s="185"/>
      <c r="H126" s="185"/>
      <c r="I126" s="28" t="s">
        <v>83</v>
      </c>
      <c r="J126" s="12">
        <f>'memoria de calculo'!J330</f>
        <v>1</v>
      </c>
      <c r="K126" s="12"/>
      <c r="L126" s="12"/>
      <c r="M126" s="12"/>
    </row>
    <row r="127" spans="1:13" s="5" customFormat="1" ht="43.5" customHeight="1" x14ac:dyDescent="0.25">
      <c r="A127" s="25" t="s">
        <v>736</v>
      </c>
      <c r="B127" s="25" t="s">
        <v>621</v>
      </c>
      <c r="C127" s="30" t="s">
        <v>1396</v>
      </c>
      <c r="D127" s="194" t="s">
        <v>1397</v>
      </c>
      <c r="E127" s="185"/>
      <c r="F127" s="185"/>
      <c r="G127" s="185"/>
      <c r="H127" s="185"/>
      <c r="I127" s="28" t="s">
        <v>252</v>
      </c>
      <c r="J127" s="12">
        <f>'memoria de calculo'!J333</f>
        <v>1</v>
      </c>
      <c r="K127" s="12"/>
      <c r="L127" s="12"/>
      <c r="M127" s="12"/>
    </row>
    <row r="128" spans="1:13" s="5" customFormat="1" ht="35.1" customHeight="1" x14ac:dyDescent="0.25">
      <c r="A128" s="25" t="s">
        <v>886</v>
      </c>
      <c r="B128" s="25" t="s">
        <v>621</v>
      </c>
      <c r="C128" s="30" t="s">
        <v>692</v>
      </c>
      <c r="D128" s="169" t="s">
        <v>691</v>
      </c>
      <c r="E128" s="170"/>
      <c r="F128" s="170"/>
      <c r="G128" s="170"/>
      <c r="H128" s="171"/>
      <c r="I128" s="28" t="s">
        <v>252</v>
      </c>
      <c r="J128" s="12">
        <f>'MEMORIAL DE CÁLCULO'!J421</f>
        <v>19.73</v>
      </c>
      <c r="K128" s="12"/>
      <c r="L128" s="12"/>
      <c r="M128" s="12"/>
    </row>
    <row r="129" spans="1:13" s="5" customFormat="1" ht="72" customHeight="1" x14ac:dyDescent="0.25">
      <c r="A129" s="25" t="s">
        <v>887</v>
      </c>
      <c r="B129" s="25" t="s">
        <v>1286</v>
      </c>
      <c r="C129" s="30" t="s">
        <v>1400</v>
      </c>
      <c r="D129" s="194" t="s">
        <v>1399</v>
      </c>
      <c r="E129" s="185"/>
      <c r="F129" s="185"/>
      <c r="G129" s="185"/>
      <c r="H129" s="185"/>
      <c r="I129" s="28" t="s">
        <v>68</v>
      </c>
      <c r="J129" s="12">
        <f>'memoria de calculo'!J339</f>
        <v>7.01</v>
      </c>
      <c r="K129" s="12"/>
      <c r="L129" s="12"/>
      <c r="M129" s="12"/>
    </row>
    <row r="130" spans="1:13" s="5" customFormat="1" ht="92.25" customHeight="1" x14ac:dyDescent="0.25">
      <c r="A130" s="25" t="s">
        <v>888</v>
      </c>
      <c r="B130" s="25" t="s">
        <v>1286</v>
      </c>
      <c r="C130" s="25" t="s">
        <v>656</v>
      </c>
      <c r="D130" s="194" t="s">
        <v>1402</v>
      </c>
      <c r="E130" s="185"/>
      <c r="F130" s="185"/>
      <c r="G130" s="185"/>
      <c r="H130" s="185"/>
      <c r="I130" s="28" t="s">
        <v>1401</v>
      </c>
      <c r="J130" s="12">
        <f>'memoria de calculo'!J342</f>
        <v>1</v>
      </c>
      <c r="K130" s="12"/>
      <c r="L130" s="12"/>
      <c r="M130" s="12"/>
    </row>
    <row r="131" spans="1:13" s="5" customFormat="1" ht="55.5" customHeight="1" x14ac:dyDescent="0.25">
      <c r="A131" s="140" t="s">
        <v>889</v>
      </c>
      <c r="B131" s="140" t="s">
        <v>621</v>
      </c>
      <c r="C131" s="141" t="s">
        <v>1405</v>
      </c>
      <c r="D131" s="392" t="s">
        <v>1404</v>
      </c>
      <c r="E131" s="392"/>
      <c r="F131" s="392"/>
      <c r="G131" s="392"/>
      <c r="H131" s="392"/>
      <c r="I131" s="142" t="s">
        <v>252</v>
      </c>
      <c r="J131" s="143">
        <f>'memoria de calculo'!J345</f>
        <v>6</v>
      </c>
      <c r="K131" s="143"/>
      <c r="L131" s="12"/>
      <c r="M131" s="143"/>
    </row>
    <row r="132" spans="1:13" s="5" customFormat="1" ht="73.5" customHeight="1" x14ac:dyDescent="0.25">
      <c r="A132" s="25" t="s">
        <v>890</v>
      </c>
      <c r="B132" s="118" t="s">
        <v>1712</v>
      </c>
      <c r="C132" s="24" t="s">
        <v>1410</v>
      </c>
      <c r="D132" s="194" t="s">
        <v>1409</v>
      </c>
      <c r="E132" s="185"/>
      <c r="F132" s="185"/>
      <c r="G132" s="185"/>
      <c r="H132" s="185"/>
      <c r="I132" s="28" t="s">
        <v>252</v>
      </c>
      <c r="J132" s="12">
        <f>'memoria de calculo'!J348</f>
        <v>5</v>
      </c>
      <c r="K132" s="12"/>
      <c r="L132" s="12"/>
      <c r="M132" s="12"/>
    </row>
    <row r="133" spans="1:13" s="5" customFormat="1" ht="72" customHeight="1" x14ac:dyDescent="0.25">
      <c r="A133" s="25" t="s">
        <v>891</v>
      </c>
      <c r="B133" s="118" t="s">
        <v>1713</v>
      </c>
      <c r="C133" s="30" t="s">
        <v>1410</v>
      </c>
      <c r="D133" s="194" t="s">
        <v>1412</v>
      </c>
      <c r="E133" s="185"/>
      <c r="F133" s="185"/>
      <c r="G133" s="185"/>
      <c r="H133" s="185"/>
      <c r="I133" s="28" t="s">
        <v>83</v>
      </c>
      <c r="J133" s="12">
        <f>'memoria de calculo'!J351</f>
        <v>11</v>
      </c>
      <c r="K133" s="12"/>
      <c r="L133" s="12"/>
      <c r="M133" s="12"/>
    </row>
    <row r="134" spans="1:13" s="5" customFormat="1" ht="37.5" customHeight="1" x14ac:dyDescent="0.25">
      <c r="A134" s="25" t="s">
        <v>892</v>
      </c>
      <c r="B134" s="25" t="s">
        <v>658</v>
      </c>
      <c r="C134" s="30" t="s">
        <v>1418</v>
      </c>
      <c r="D134" s="194" t="s">
        <v>1417</v>
      </c>
      <c r="E134" s="185"/>
      <c r="F134" s="185"/>
      <c r="G134" s="185"/>
      <c r="H134" s="185"/>
      <c r="I134" s="28" t="s">
        <v>83</v>
      </c>
      <c r="J134" s="12">
        <f>'memoria de calculo'!J354</f>
        <v>2</v>
      </c>
      <c r="K134" s="12"/>
      <c r="L134" s="12"/>
      <c r="M134" s="12"/>
    </row>
    <row r="135" spans="1:13" s="5" customFormat="1" ht="45.75" customHeight="1" x14ac:dyDescent="0.25">
      <c r="A135" s="25" t="s">
        <v>893</v>
      </c>
      <c r="B135" s="25" t="s">
        <v>659</v>
      </c>
      <c r="C135" s="30" t="s">
        <v>1418</v>
      </c>
      <c r="D135" s="194" t="s">
        <v>1420</v>
      </c>
      <c r="E135" s="185"/>
      <c r="F135" s="185"/>
      <c r="G135" s="185"/>
      <c r="H135" s="185"/>
      <c r="I135" s="28" t="s">
        <v>83</v>
      </c>
      <c r="J135" s="12">
        <f>'memoria de calculo'!J357</f>
        <v>11</v>
      </c>
      <c r="K135" s="12"/>
      <c r="L135" s="12"/>
      <c r="M135" s="12"/>
    </row>
    <row r="136" spans="1:13" s="5" customFormat="1" ht="72" customHeight="1" x14ac:dyDescent="0.25">
      <c r="A136" s="25" t="s">
        <v>894</v>
      </c>
      <c r="B136" s="25" t="s">
        <v>621</v>
      </c>
      <c r="C136" s="30" t="s">
        <v>1096</v>
      </c>
      <c r="D136" s="194" t="s">
        <v>1422</v>
      </c>
      <c r="E136" s="194"/>
      <c r="F136" s="194"/>
      <c r="G136" s="194"/>
      <c r="H136" s="194"/>
      <c r="I136" s="28" t="s">
        <v>83</v>
      </c>
      <c r="J136" s="58">
        <f>'memoria de calculo'!J360</f>
        <v>4</v>
      </c>
      <c r="K136" s="58"/>
      <c r="L136" s="12"/>
      <c r="M136" s="58"/>
    </row>
    <row r="137" spans="1:13" s="5" customFormat="1" ht="72" customHeight="1" x14ac:dyDescent="0.25">
      <c r="A137" s="25" t="s">
        <v>895</v>
      </c>
      <c r="B137" s="25" t="s">
        <v>665</v>
      </c>
      <c r="C137" s="30" t="s">
        <v>1418</v>
      </c>
      <c r="D137" s="194" t="s">
        <v>1427</v>
      </c>
      <c r="E137" s="194"/>
      <c r="F137" s="194"/>
      <c r="G137" s="194"/>
      <c r="H137" s="194"/>
      <c r="I137" s="28" t="s">
        <v>119</v>
      </c>
      <c r="J137" s="58">
        <f>'memoria de calculo'!J363</f>
        <v>5</v>
      </c>
      <c r="K137" s="58"/>
      <c r="L137" s="12"/>
      <c r="M137" s="58"/>
    </row>
    <row r="138" spans="1:13" s="5" customFormat="1" ht="72" customHeight="1" x14ac:dyDescent="0.25">
      <c r="A138" s="25" t="s">
        <v>896</v>
      </c>
      <c r="B138" s="25" t="s">
        <v>669</v>
      </c>
      <c r="C138" s="30" t="s">
        <v>1426</v>
      </c>
      <c r="D138" s="194" t="s">
        <v>1429</v>
      </c>
      <c r="E138" s="194"/>
      <c r="F138" s="194"/>
      <c r="G138" s="194"/>
      <c r="H138" s="194"/>
      <c r="I138" s="28" t="s">
        <v>119</v>
      </c>
      <c r="J138" s="58">
        <f>'memoria de calculo'!J366</f>
        <v>1</v>
      </c>
      <c r="K138" s="58"/>
      <c r="L138" s="12"/>
      <c r="M138" s="58"/>
    </row>
    <row r="139" spans="1:13" s="5" customFormat="1" ht="72" customHeight="1" x14ac:dyDescent="0.25">
      <c r="A139" s="25" t="s">
        <v>897</v>
      </c>
      <c r="B139" s="25" t="s">
        <v>621</v>
      </c>
      <c r="C139" s="30" t="s">
        <v>1430</v>
      </c>
      <c r="D139" s="194" t="s">
        <v>997</v>
      </c>
      <c r="E139" s="194"/>
      <c r="F139" s="194"/>
      <c r="G139" s="194"/>
      <c r="H139" s="194"/>
      <c r="I139" s="28" t="s">
        <v>252</v>
      </c>
      <c r="J139" s="58">
        <f>'memoria de calculo'!J369</f>
        <v>2</v>
      </c>
      <c r="K139" s="58"/>
      <c r="L139" s="12"/>
      <c r="M139" s="58"/>
    </row>
    <row r="140" spans="1:13" s="5" customFormat="1" ht="72" customHeight="1" x14ac:dyDescent="0.25">
      <c r="A140" s="25" t="s">
        <v>898</v>
      </c>
      <c r="B140" s="25" t="s">
        <v>621</v>
      </c>
      <c r="C140" s="30" t="s">
        <v>1425</v>
      </c>
      <c r="D140" s="194" t="s">
        <v>1424</v>
      </c>
      <c r="E140" s="194"/>
      <c r="F140" s="194"/>
      <c r="G140" s="194"/>
      <c r="H140" s="194"/>
      <c r="I140" s="28" t="s">
        <v>252</v>
      </c>
      <c r="J140" s="58">
        <f>'memoria de calculo'!J372</f>
        <v>1</v>
      </c>
      <c r="K140" s="58"/>
      <c r="L140" s="12"/>
      <c r="M140" s="58"/>
    </row>
    <row r="141" spans="1:13" s="5" customFormat="1" ht="72" customHeight="1" x14ac:dyDescent="0.25">
      <c r="A141" s="25" t="s">
        <v>899</v>
      </c>
      <c r="B141" s="25" t="s">
        <v>621</v>
      </c>
      <c r="C141" s="30" t="s">
        <v>1433</v>
      </c>
      <c r="D141" s="194" t="s">
        <v>1432</v>
      </c>
      <c r="E141" s="194"/>
      <c r="F141" s="194"/>
      <c r="G141" s="194"/>
      <c r="H141" s="194"/>
      <c r="I141" s="28" t="s">
        <v>252</v>
      </c>
      <c r="J141" s="58">
        <f>'memoria de calculo'!J375</f>
        <v>2</v>
      </c>
      <c r="K141" s="58"/>
      <c r="L141" s="12"/>
      <c r="M141" s="58"/>
    </row>
    <row r="142" spans="1:13" s="10" customFormat="1" ht="20.100000000000001" customHeight="1" x14ac:dyDescent="0.25">
      <c r="A142" s="288" t="s">
        <v>27</v>
      </c>
      <c r="B142" s="289"/>
      <c r="C142" s="289"/>
      <c r="D142" s="289"/>
      <c r="E142" s="289"/>
      <c r="F142" s="289"/>
      <c r="G142" s="289"/>
      <c r="H142" s="289"/>
      <c r="I142" s="289"/>
      <c r="J142" s="289"/>
      <c r="K142" s="290"/>
      <c r="L142" s="70"/>
      <c r="M142" s="67"/>
    </row>
    <row r="143" spans="1:13" s="4" customFormat="1" ht="9.9499999999999993" customHeight="1" x14ac:dyDescent="0.2">
      <c r="A143" s="286"/>
      <c r="B143" s="287"/>
      <c r="C143" s="287"/>
      <c r="D143" s="287"/>
      <c r="E143" s="287"/>
      <c r="F143" s="287"/>
      <c r="G143" s="287"/>
      <c r="H143" s="287"/>
      <c r="I143" s="287"/>
      <c r="J143" s="287"/>
      <c r="K143" s="287"/>
      <c r="L143" s="287"/>
      <c r="M143" s="369"/>
    </row>
    <row r="144" spans="1:13" s="3" customFormat="1" ht="20.100000000000001" customHeight="1" x14ac:dyDescent="0.25">
      <c r="A144" s="32">
        <v>13</v>
      </c>
      <c r="B144" s="184"/>
      <c r="C144" s="184"/>
      <c r="D144" s="218" t="s">
        <v>1434</v>
      </c>
      <c r="E144" s="219"/>
      <c r="F144" s="219"/>
      <c r="G144" s="219"/>
      <c r="H144" s="227"/>
      <c r="I144" s="218"/>
      <c r="J144" s="219"/>
      <c r="K144" s="219"/>
      <c r="L144" s="219"/>
      <c r="M144" s="227"/>
    </row>
    <row r="145" spans="1:13" s="5" customFormat="1" ht="71.25" customHeight="1" x14ac:dyDescent="0.25">
      <c r="A145" s="25" t="s">
        <v>44</v>
      </c>
      <c r="B145" s="25" t="s">
        <v>621</v>
      </c>
      <c r="C145" s="24" t="s">
        <v>706</v>
      </c>
      <c r="D145" s="194" t="s">
        <v>1439</v>
      </c>
      <c r="E145" s="185"/>
      <c r="F145" s="185"/>
      <c r="G145" s="185"/>
      <c r="H145" s="185"/>
      <c r="I145" s="28" t="s">
        <v>119</v>
      </c>
      <c r="J145" s="12">
        <f>'memoria de calculo'!J379</f>
        <v>15</v>
      </c>
      <c r="K145" s="12"/>
      <c r="L145" s="12"/>
      <c r="M145" s="12"/>
    </row>
    <row r="146" spans="1:13" s="5" customFormat="1" ht="64.5" customHeight="1" x14ac:dyDescent="0.25">
      <c r="A146" s="25" t="s">
        <v>109</v>
      </c>
      <c r="B146" s="25" t="s">
        <v>621</v>
      </c>
      <c r="C146" s="24" t="s">
        <v>1436</v>
      </c>
      <c r="D146" s="194" t="s">
        <v>1435</v>
      </c>
      <c r="E146" s="185"/>
      <c r="F146" s="185"/>
      <c r="G146" s="185"/>
      <c r="H146" s="185"/>
      <c r="I146" s="28" t="s">
        <v>119</v>
      </c>
      <c r="J146" s="12">
        <f>'memoria de calculo'!J382</f>
        <v>40</v>
      </c>
      <c r="K146" s="12"/>
      <c r="L146" s="12"/>
      <c r="M146" s="12"/>
    </row>
    <row r="147" spans="1:13" s="5" customFormat="1" ht="79.5" customHeight="1" x14ac:dyDescent="0.25">
      <c r="A147" s="25" t="s">
        <v>110</v>
      </c>
      <c r="B147" s="25" t="s">
        <v>621</v>
      </c>
      <c r="C147" s="30" t="s">
        <v>1000</v>
      </c>
      <c r="D147" s="194" t="s">
        <v>1437</v>
      </c>
      <c r="E147" s="185"/>
      <c r="F147" s="185"/>
      <c r="G147" s="185"/>
      <c r="H147" s="185"/>
      <c r="I147" s="28" t="s">
        <v>119</v>
      </c>
      <c r="J147" s="12">
        <f>'memoria de calculo'!J385</f>
        <v>5</v>
      </c>
      <c r="K147" s="12"/>
      <c r="L147" s="12"/>
      <c r="M147" s="12"/>
    </row>
    <row r="148" spans="1:13" s="5" customFormat="1" ht="48.75" customHeight="1" x14ac:dyDescent="0.25">
      <c r="A148" s="25" t="s">
        <v>111</v>
      </c>
      <c r="B148" s="25" t="s">
        <v>621</v>
      </c>
      <c r="C148" s="30" t="s">
        <v>715</v>
      </c>
      <c r="D148" s="194" t="s">
        <v>1440</v>
      </c>
      <c r="E148" s="185"/>
      <c r="F148" s="185"/>
      <c r="G148" s="185"/>
      <c r="H148" s="185"/>
      <c r="I148" s="28" t="s">
        <v>149</v>
      </c>
      <c r="J148" s="12">
        <f>'memoria de calculo'!J388</f>
        <v>20</v>
      </c>
      <c r="K148" s="12"/>
      <c r="L148" s="12"/>
      <c r="M148" s="12"/>
    </row>
    <row r="149" spans="1:13" s="5" customFormat="1" ht="45" customHeight="1" x14ac:dyDescent="0.25">
      <c r="A149" s="25" t="s">
        <v>277</v>
      </c>
      <c r="B149" s="25" t="s">
        <v>621</v>
      </c>
      <c r="C149" s="24" t="s">
        <v>1748</v>
      </c>
      <c r="D149" s="194" t="s">
        <v>1749</v>
      </c>
      <c r="E149" s="185"/>
      <c r="F149" s="185"/>
      <c r="G149" s="185"/>
      <c r="H149" s="185"/>
      <c r="I149" s="26" t="s">
        <v>83</v>
      </c>
      <c r="J149" s="12">
        <f>'memoria de calculo'!J391</f>
        <v>7</v>
      </c>
      <c r="K149" s="12"/>
      <c r="L149" s="12"/>
      <c r="M149" s="12"/>
    </row>
    <row r="150" spans="1:13" s="5" customFormat="1" ht="57" customHeight="1" x14ac:dyDescent="0.25">
      <c r="A150" s="25" t="s">
        <v>601</v>
      </c>
      <c r="B150" s="25" t="s">
        <v>621</v>
      </c>
      <c r="C150" s="30" t="s">
        <v>1750</v>
      </c>
      <c r="D150" s="194" t="s">
        <v>1751</v>
      </c>
      <c r="E150" s="185"/>
      <c r="F150" s="185"/>
      <c r="G150" s="185"/>
      <c r="H150" s="185"/>
      <c r="I150" s="27" t="s">
        <v>83</v>
      </c>
      <c r="J150" s="12">
        <f>'memoria de calculo'!J394</f>
        <v>5</v>
      </c>
      <c r="K150" s="12"/>
      <c r="L150" s="12"/>
      <c r="M150" s="12"/>
    </row>
    <row r="151" spans="1:13" s="5" customFormat="1" ht="35.1" customHeight="1" x14ac:dyDescent="0.25">
      <c r="A151" s="25" t="s">
        <v>602</v>
      </c>
      <c r="B151" s="25" t="s">
        <v>621</v>
      </c>
      <c r="C151" s="30" t="s">
        <v>1442</v>
      </c>
      <c r="D151" s="194" t="s">
        <v>1441</v>
      </c>
      <c r="E151" s="185"/>
      <c r="F151" s="185"/>
      <c r="G151" s="185"/>
      <c r="H151" s="185"/>
      <c r="I151" s="27" t="s">
        <v>83</v>
      </c>
      <c r="J151" s="12">
        <f>'memoria de calculo'!J397</f>
        <v>3</v>
      </c>
      <c r="K151" s="12"/>
      <c r="L151" s="12"/>
      <c r="M151" s="12"/>
    </row>
    <row r="152" spans="1:13" s="5" customFormat="1" ht="35.1" customHeight="1" x14ac:dyDescent="0.25">
      <c r="A152" s="25" t="s">
        <v>603</v>
      </c>
      <c r="B152" s="25" t="s">
        <v>621</v>
      </c>
      <c r="C152" s="30" t="s">
        <v>847</v>
      </c>
      <c r="D152" s="194" t="s">
        <v>846</v>
      </c>
      <c r="E152" s="185"/>
      <c r="F152" s="185"/>
      <c r="G152" s="185"/>
      <c r="H152" s="185"/>
      <c r="I152" s="27" t="s">
        <v>83</v>
      </c>
      <c r="J152" s="12">
        <f>'memoria de calculo'!J400</f>
        <v>1</v>
      </c>
      <c r="K152" s="12"/>
      <c r="L152" s="12"/>
      <c r="M152" s="12"/>
    </row>
    <row r="153" spans="1:13" s="5" customFormat="1" ht="48.75" customHeight="1" x14ac:dyDescent="0.25">
      <c r="A153" s="25" t="s">
        <v>604</v>
      </c>
      <c r="B153" s="25" t="s">
        <v>621</v>
      </c>
      <c r="C153" s="30" t="s">
        <v>484</v>
      </c>
      <c r="D153" s="194" t="s">
        <v>483</v>
      </c>
      <c r="E153" s="185"/>
      <c r="F153" s="185"/>
      <c r="G153" s="185"/>
      <c r="H153" s="185"/>
      <c r="I153" s="27" t="s">
        <v>83</v>
      </c>
      <c r="J153" s="12">
        <f>'memoria de calculo'!J403</f>
        <v>1</v>
      </c>
      <c r="K153" s="12"/>
      <c r="L153" s="12"/>
      <c r="M153" s="12"/>
    </row>
    <row r="154" spans="1:13" s="5" customFormat="1" ht="48.75" customHeight="1" x14ac:dyDescent="0.25">
      <c r="A154" s="25" t="s">
        <v>605</v>
      </c>
      <c r="B154" s="25" t="s">
        <v>621</v>
      </c>
      <c r="C154" s="30" t="s">
        <v>1108</v>
      </c>
      <c r="D154" s="194" t="s">
        <v>1555</v>
      </c>
      <c r="E154" s="185"/>
      <c r="F154" s="185"/>
      <c r="G154" s="185"/>
      <c r="H154" s="185"/>
      <c r="I154" s="27" t="s">
        <v>83</v>
      </c>
      <c r="J154" s="12">
        <f>'memoria de calculo'!J406</f>
        <v>2</v>
      </c>
      <c r="K154" s="12"/>
      <c r="L154" s="12"/>
      <c r="M154" s="12"/>
    </row>
    <row r="155" spans="1:13" s="5" customFormat="1" ht="48.75" customHeight="1" x14ac:dyDescent="0.25">
      <c r="A155" s="25" t="s">
        <v>606</v>
      </c>
      <c r="B155" s="25" t="s">
        <v>621</v>
      </c>
      <c r="C155" s="30" t="s">
        <v>1558</v>
      </c>
      <c r="D155" s="194" t="s">
        <v>1557</v>
      </c>
      <c r="E155" s="185"/>
      <c r="F155" s="185"/>
      <c r="G155" s="185"/>
      <c r="H155" s="185"/>
      <c r="I155" s="28" t="s">
        <v>68</v>
      </c>
      <c r="J155" s="12">
        <f>'memoria de calculo'!J409</f>
        <v>45</v>
      </c>
      <c r="K155" s="12"/>
      <c r="L155" s="12"/>
      <c r="M155" s="12"/>
    </row>
    <row r="156" spans="1:13" s="5" customFormat="1" ht="48.75" customHeight="1" x14ac:dyDescent="0.25">
      <c r="A156" s="25" t="s">
        <v>607</v>
      </c>
      <c r="B156" s="25" t="s">
        <v>621</v>
      </c>
      <c r="C156" s="30" t="s">
        <v>1560</v>
      </c>
      <c r="D156" s="194" t="s">
        <v>1559</v>
      </c>
      <c r="E156" s="185"/>
      <c r="F156" s="185"/>
      <c r="G156" s="185"/>
      <c r="H156" s="185"/>
      <c r="I156" s="28" t="s">
        <v>68</v>
      </c>
      <c r="J156" s="12">
        <f>'memoria de calculo'!J412</f>
        <v>170</v>
      </c>
      <c r="K156" s="12"/>
      <c r="L156" s="12"/>
      <c r="M156" s="12"/>
    </row>
    <row r="157" spans="1:13" s="5" customFormat="1" ht="48" customHeight="1" x14ac:dyDescent="0.25">
      <c r="A157" s="32" t="s">
        <v>608</v>
      </c>
      <c r="B157" s="393" t="s">
        <v>1554</v>
      </c>
      <c r="C157" s="394"/>
      <c r="D157" s="394"/>
      <c r="E157" s="394"/>
      <c r="F157" s="394"/>
      <c r="G157" s="394"/>
      <c r="H157" s="394"/>
      <c r="I157" s="394"/>
      <c r="J157" s="394"/>
      <c r="K157" s="394"/>
      <c r="L157" s="394"/>
      <c r="M157" s="395"/>
    </row>
    <row r="158" spans="1:13" s="5" customFormat="1" ht="35.1" customHeight="1" x14ac:dyDescent="0.25">
      <c r="A158" s="25" t="s">
        <v>1561</v>
      </c>
      <c r="B158" s="25" t="s">
        <v>1286</v>
      </c>
      <c r="C158" s="30" t="s">
        <v>1455</v>
      </c>
      <c r="D158" s="389" t="s">
        <v>1443</v>
      </c>
      <c r="E158" s="390"/>
      <c r="F158" s="390"/>
      <c r="G158" s="390"/>
      <c r="H158" s="391"/>
      <c r="I158" s="28" t="s">
        <v>268</v>
      </c>
      <c r="J158" s="12">
        <f>'MEMORIAL DE CÁLCULO'!J478</f>
        <v>1</v>
      </c>
      <c r="K158" s="12"/>
      <c r="L158" s="12"/>
      <c r="M158" s="12"/>
    </row>
    <row r="159" spans="1:13" s="5" customFormat="1" ht="46.5" customHeight="1" x14ac:dyDescent="0.25">
      <c r="A159" s="25" t="s">
        <v>1562</v>
      </c>
      <c r="B159" s="25" t="s">
        <v>1286</v>
      </c>
      <c r="C159" s="30" t="s">
        <v>1456</v>
      </c>
      <c r="D159" s="389" t="s">
        <v>1444</v>
      </c>
      <c r="E159" s="390" t="s">
        <v>1444</v>
      </c>
      <c r="F159" s="390" t="s">
        <v>1444</v>
      </c>
      <c r="G159" s="390" t="s">
        <v>1444</v>
      </c>
      <c r="H159" s="391" t="s">
        <v>1444</v>
      </c>
      <c r="I159" s="27" t="s">
        <v>83</v>
      </c>
      <c r="J159" s="12">
        <v>2</v>
      </c>
      <c r="K159" s="12"/>
      <c r="L159" s="12"/>
      <c r="M159" s="12"/>
    </row>
    <row r="160" spans="1:13" s="5" customFormat="1" ht="53.25" customHeight="1" x14ac:dyDescent="0.25">
      <c r="A160" s="25" t="s">
        <v>1563</v>
      </c>
      <c r="B160" s="25" t="s">
        <v>1286</v>
      </c>
      <c r="C160" s="30" t="s">
        <v>1457</v>
      </c>
      <c r="D160" s="389" t="s">
        <v>1445</v>
      </c>
      <c r="E160" s="390" t="s">
        <v>1445</v>
      </c>
      <c r="F160" s="390" t="s">
        <v>1445</v>
      </c>
      <c r="G160" s="390" t="s">
        <v>1445</v>
      </c>
      <c r="H160" s="391" t="s">
        <v>1445</v>
      </c>
      <c r="I160" s="27" t="s">
        <v>83</v>
      </c>
      <c r="J160" s="12">
        <v>8</v>
      </c>
      <c r="K160" s="12"/>
      <c r="L160" s="12"/>
      <c r="M160" s="12"/>
    </row>
    <row r="161" spans="1:13" s="5" customFormat="1" ht="53.25" customHeight="1" x14ac:dyDescent="0.25">
      <c r="A161" s="25" t="s">
        <v>1564</v>
      </c>
      <c r="B161" s="25" t="s">
        <v>1286</v>
      </c>
      <c r="C161" s="30" t="s">
        <v>1544</v>
      </c>
      <c r="D161" s="396" t="s">
        <v>1545</v>
      </c>
      <c r="E161" s="390"/>
      <c r="F161" s="390"/>
      <c r="G161" s="390"/>
      <c r="H161" s="391"/>
      <c r="I161" s="27" t="s">
        <v>83</v>
      </c>
      <c r="J161" s="12">
        <v>1</v>
      </c>
      <c r="K161" s="12"/>
      <c r="L161" s="12"/>
      <c r="M161" s="12"/>
    </row>
    <row r="162" spans="1:13" s="5" customFormat="1" ht="69" customHeight="1" x14ac:dyDescent="0.25">
      <c r="A162" s="25" t="s">
        <v>1565</v>
      </c>
      <c r="B162" s="25" t="s">
        <v>1286</v>
      </c>
      <c r="C162" s="30" t="s">
        <v>1546</v>
      </c>
      <c r="D162" s="389" t="s">
        <v>1547</v>
      </c>
      <c r="E162" s="390" t="s">
        <v>1446</v>
      </c>
      <c r="F162" s="390" t="s">
        <v>1446</v>
      </c>
      <c r="G162" s="390" t="s">
        <v>1446</v>
      </c>
      <c r="H162" s="391" t="s">
        <v>1446</v>
      </c>
      <c r="I162" s="27" t="s">
        <v>83</v>
      </c>
      <c r="J162" s="12">
        <v>12</v>
      </c>
      <c r="K162" s="12"/>
      <c r="L162" s="12"/>
      <c r="M162" s="12"/>
    </row>
    <row r="163" spans="1:13" s="5" customFormat="1" ht="49.5" customHeight="1" x14ac:dyDescent="0.25">
      <c r="A163" s="25" t="s">
        <v>1566</v>
      </c>
      <c r="B163" s="25" t="s">
        <v>1286</v>
      </c>
      <c r="C163" s="30" t="s">
        <v>1458</v>
      </c>
      <c r="D163" s="389" t="s">
        <v>1447</v>
      </c>
      <c r="E163" s="390" t="s">
        <v>1447</v>
      </c>
      <c r="F163" s="390" t="s">
        <v>1447</v>
      </c>
      <c r="G163" s="390" t="s">
        <v>1447</v>
      </c>
      <c r="H163" s="391" t="s">
        <v>1447</v>
      </c>
      <c r="I163" s="27" t="s">
        <v>83</v>
      </c>
      <c r="J163" s="12">
        <v>10</v>
      </c>
      <c r="K163" s="12"/>
      <c r="L163" s="12"/>
      <c r="M163" s="12"/>
    </row>
    <row r="164" spans="1:13" s="5" customFormat="1" ht="27" customHeight="1" x14ac:dyDescent="0.25">
      <c r="A164" s="25" t="s">
        <v>1567</v>
      </c>
      <c r="B164" s="25" t="s">
        <v>1286</v>
      </c>
      <c r="C164" s="30" t="s">
        <v>1459</v>
      </c>
      <c r="D164" s="389" t="s">
        <v>1448</v>
      </c>
      <c r="E164" s="390" t="s">
        <v>1448</v>
      </c>
      <c r="F164" s="390" t="s">
        <v>1448</v>
      </c>
      <c r="G164" s="390" t="s">
        <v>1448</v>
      </c>
      <c r="H164" s="391" t="s">
        <v>1448</v>
      </c>
      <c r="I164" s="27" t="s">
        <v>83</v>
      </c>
      <c r="J164" s="12">
        <v>2</v>
      </c>
      <c r="K164" s="12"/>
      <c r="L164" s="12"/>
      <c r="M164" s="12"/>
    </row>
    <row r="165" spans="1:13" s="5" customFormat="1" ht="49.5" customHeight="1" x14ac:dyDescent="0.25">
      <c r="A165" s="25" t="s">
        <v>1568</v>
      </c>
      <c r="B165" s="25" t="s">
        <v>1286</v>
      </c>
      <c r="C165" s="30" t="s">
        <v>1460</v>
      </c>
      <c r="D165" s="389" t="s">
        <v>1449</v>
      </c>
      <c r="E165" s="390" t="s">
        <v>1449</v>
      </c>
      <c r="F165" s="390" t="s">
        <v>1449</v>
      </c>
      <c r="G165" s="390" t="s">
        <v>1449</v>
      </c>
      <c r="H165" s="391" t="s">
        <v>1449</v>
      </c>
      <c r="I165" s="27" t="s">
        <v>83</v>
      </c>
      <c r="J165" s="12">
        <v>8</v>
      </c>
      <c r="K165" s="12"/>
      <c r="L165" s="12"/>
      <c r="M165" s="12"/>
    </row>
    <row r="166" spans="1:13" s="5" customFormat="1" ht="49.5" customHeight="1" x14ac:dyDescent="0.25">
      <c r="A166" s="25" t="s">
        <v>1569</v>
      </c>
      <c r="B166" s="25" t="s">
        <v>1286</v>
      </c>
      <c r="C166" s="30" t="s">
        <v>1462</v>
      </c>
      <c r="D166" s="389" t="s">
        <v>1461</v>
      </c>
      <c r="E166" s="390" t="s">
        <v>1450</v>
      </c>
      <c r="F166" s="390" t="s">
        <v>1450</v>
      </c>
      <c r="G166" s="390" t="s">
        <v>1450</v>
      </c>
      <c r="H166" s="391" t="s">
        <v>1450</v>
      </c>
      <c r="I166" s="27" t="s">
        <v>83</v>
      </c>
      <c r="J166" s="12">
        <v>1</v>
      </c>
      <c r="K166" s="12"/>
      <c r="L166" s="12"/>
      <c r="M166" s="12"/>
    </row>
    <row r="167" spans="1:13" s="5" customFormat="1" ht="49.5" customHeight="1" x14ac:dyDescent="0.25">
      <c r="A167" s="25" t="s">
        <v>1570</v>
      </c>
      <c r="B167" s="25" t="s">
        <v>1286</v>
      </c>
      <c r="C167" s="30" t="s">
        <v>1549</v>
      </c>
      <c r="D167" s="389" t="s">
        <v>1548</v>
      </c>
      <c r="E167" s="390" t="s">
        <v>1451</v>
      </c>
      <c r="F167" s="390" t="s">
        <v>1451</v>
      </c>
      <c r="G167" s="390" t="s">
        <v>1451</v>
      </c>
      <c r="H167" s="391" t="s">
        <v>1451</v>
      </c>
      <c r="I167" s="28" t="s">
        <v>258</v>
      </c>
      <c r="J167" s="12">
        <v>17</v>
      </c>
      <c r="K167" s="12"/>
      <c r="L167" s="12"/>
      <c r="M167" s="12"/>
    </row>
    <row r="168" spans="1:13" s="5" customFormat="1" ht="49.5" customHeight="1" x14ac:dyDescent="0.25">
      <c r="A168" s="25" t="s">
        <v>1571</v>
      </c>
      <c r="B168" s="25" t="s">
        <v>1286</v>
      </c>
      <c r="C168" s="30" t="s">
        <v>1551</v>
      </c>
      <c r="D168" s="389" t="s">
        <v>1550</v>
      </c>
      <c r="E168" s="390" t="s">
        <v>1452</v>
      </c>
      <c r="F168" s="390" t="s">
        <v>1452</v>
      </c>
      <c r="G168" s="390" t="s">
        <v>1452</v>
      </c>
      <c r="H168" s="391" t="s">
        <v>1452</v>
      </c>
      <c r="I168" s="28" t="s">
        <v>258</v>
      </c>
      <c r="J168" s="12">
        <v>8</v>
      </c>
      <c r="K168" s="12"/>
      <c r="L168" s="12"/>
      <c r="M168" s="12"/>
    </row>
    <row r="169" spans="1:13" s="5" customFormat="1" ht="49.5" customHeight="1" x14ac:dyDescent="0.25">
      <c r="A169" s="25" t="s">
        <v>1572</v>
      </c>
      <c r="B169" s="25" t="s">
        <v>1286</v>
      </c>
      <c r="C169" s="30" t="s">
        <v>1464</v>
      </c>
      <c r="D169" s="389" t="s">
        <v>1463</v>
      </c>
      <c r="E169" s="390" t="s">
        <v>1453</v>
      </c>
      <c r="F169" s="390" t="s">
        <v>1453</v>
      </c>
      <c r="G169" s="390" t="s">
        <v>1453</v>
      </c>
      <c r="H169" s="391" t="s">
        <v>1453</v>
      </c>
      <c r="I169" s="28" t="s">
        <v>68</v>
      </c>
      <c r="J169" s="12">
        <v>12</v>
      </c>
      <c r="K169" s="12"/>
      <c r="L169" s="12"/>
      <c r="M169" s="12"/>
    </row>
    <row r="170" spans="1:13" s="5" customFormat="1" ht="49.5" customHeight="1" x14ac:dyDescent="0.25">
      <c r="A170" s="25" t="s">
        <v>1573</v>
      </c>
      <c r="B170" s="25" t="s">
        <v>1286</v>
      </c>
      <c r="C170" s="30" t="s">
        <v>1466</v>
      </c>
      <c r="D170" s="389" t="s">
        <v>1465</v>
      </c>
      <c r="E170" s="390" t="s">
        <v>1454</v>
      </c>
      <c r="F170" s="390" t="s">
        <v>1454</v>
      </c>
      <c r="G170" s="390" t="s">
        <v>1454</v>
      </c>
      <c r="H170" s="391" t="s">
        <v>1454</v>
      </c>
      <c r="I170" s="28" t="s">
        <v>68</v>
      </c>
      <c r="J170" s="12">
        <v>66</v>
      </c>
      <c r="K170" s="12"/>
      <c r="L170" s="12"/>
      <c r="M170" s="12"/>
    </row>
    <row r="171" spans="1:13" s="5" customFormat="1" ht="49.5" customHeight="1" x14ac:dyDescent="0.25">
      <c r="A171" s="25" t="s">
        <v>1574</v>
      </c>
      <c r="B171" s="25" t="s">
        <v>1286</v>
      </c>
      <c r="C171" s="30" t="s">
        <v>1471</v>
      </c>
      <c r="D171" s="389" t="s">
        <v>1470</v>
      </c>
      <c r="E171" s="390" t="s">
        <v>1467</v>
      </c>
      <c r="F171" s="390" t="s">
        <v>1467</v>
      </c>
      <c r="G171" s="390" t="s">
        <v>1467</v>
      </c>
      <c r="H171" s="391" t="s">
        <v>1467</v>
      </c>
      <c r="I171" s="28" t="s">
        <v>68</v>
      </c>
      <c r="J171" s="12">
        <v>15</v>
      </c>
      <c r="K171" s="12"/>
      <c r="L171" s="12"/>
      <c r="M171" s="12"/>
    </row>
    <row r="172" spans="1:13" s="5" customFormat="1" ht="39" customHeight="1" x14ac:dyDescent="0.25">
      <c r="A172" s="25" t="s">
        <v>1575</v>
      </c>
      <c r="B172" s="25" t="s">
        <v>1286</v>
      </c>
      <c r="C172" s="30" t="s">
        <v>1473</v>
      </c>
      <c r="D172" s="389" t="s">
        <v>1472</v>
      </c>
      <c r="E172" s="390" t="s">
        <v>1468</v>
      </c>
      <c r="F172" s="390" t="s">
        <v>1468</v>
      </c>
      <c r="G172" s="390" t="s">
        <v>1468</v>
      </c>
      <c r="H172" s="391" t="s">
        <v>1468</v>
      </c>
      <c r="I172" s="27" t="s">
        <v>83</v>
      </c>
      <c r="J172" s="12">
        <v>4</v>
      </c>
      <c r="K172" s="12"/>
      <c r="L172" s="12"/>
      <c r="M172" s="12"/>
    </row>
    <row r="173" spans="1:13" s="5" customFormat="1" ht="49.5" customHeight="1" x14ac:dyDescent="0.25">
      <c r="A173" s="25" t="s">
        <v>1576</v>
      </c>
      <c r="B173" s="25" t="s">
        <v>1286</v>
      </c>
      <c r="C173" s="30" t="s">
        <v>1475</v>
      </c>
      <c r="D173" s="389" t="s">
        <v>1474</v>
      </c>
      <c r="E173" s="390" t="s">
        <v>1469</v>
      </c>
      <c r="F173" s="390" t="s">
        <v>1469</v>
      </c>
      <c r="G173" s="390" t="s">
        <v>1469</v>
      </c>
      <c r="H173" s="391" t="s">
        <v>1469</v>
      </c>
      <c r="I173" s="27" t="s">
        <v>83</v>
      </c>
      <c r="J173" s="12">
        <v>1</v>
      </c>
      <c r="K173" s="12"/>
      <c r="L173" s="12"/>
      <c r="M173" s="12"/>
    </row>
    <row r="174" spans="1:13" s="5" customFormat="1" ht="49.5" customHeight="1" x14ac:dyDescent="0.25">
      <c r="A174" s="25" t="s">
        <v>1577</v>
      </c>
      <c r="B174" s="25" t="s">
        <v>1286</v>
      </c>
      <c r="C174" s="30" t="s">
        <v>1489</v>
      </c>
      <c r="D174" s="389" t="s">
        <v>1488</v>
      </c>
      <c r="E174" s="390" t="s">
        <v>1476</v>
      </c>
      <c r="F174" s="390" t="s">
        <v>1476</v>
      </c>
      <c r="G174" s="390" t="s">
        <v>1476</v>
      </c>
      <c r="H174" s="391" t="s">
        <v>1476</v>
      </c>
      <c r="I174" s="27" t="s">
        <v>83</v>
      </c>
      <c r="J174" s="12">
        <v>1</v>
      </c>
      <c r="K174" s="12"/>
      <c r="L174" s="12"/>
      <c r="M174" s="12"/>
    </row>
    <row r="175" spans="1:13" s="5" customFormat="1" ht="49.5" customHeight="1" x14ac:dyDescent="0.25">
      <c r="A175" s="25" t="s">
        <v>1578</v>
      </c>
      <c r="B175" s="25" t="s">
        <v>1286</v>
      </c>
      <c r="C175" s="30" t="s">
        <v>1487</v>
      </c>
      <c r="D175" s="389" t="s">
        <v>1486</v>
      </c>
      <c r="E175" s="390" t="s">
        <v>1477</v>
      </c>
      <c r="F175" s="390" t="s">
        <v>1477</v>
      </c>
      <c r="G175" s="390" t="s">
        <v>1477</v>
      </c>
      <c r="H175" s="391" t="s">
        <v>1477</v>
      </c>
      <c r="I175" s="27" t="s">
        <v>83</v>
      </c>
      <c r="J175" s="12">
        <v>1</v>
      </c>
      <c r="K175" s="12"/>
      <c r="L175" s="12"/>
      <c r="M175" s="12"/>
    </row>
    <row r="176" spans="1:13" s="5" customFormat="1" ht="49.5" customHeight="1" x14ac:dyDescent="0.25">
      <c r="A176" s="25" t="s">
        <v>1579</v>
      </c>
      <c r="B176" s="25" t="s">
        <v>1286</v>
      </c>
      <c r="C176" s="30" t="s">
        <v>1491</v>
      </c>
      <c r="D176" s="389" t="s">
        <v>1490</v>
      </c>
      <c r="E176" s="390" t="s">
        <v>1478</v>
      </c>
      <c r="F176" s="390" t="s">
        <v>1478</v>
      </c>
      <c r="G176" s="390" t="s">
        <v>1478</v>
      </c>
      <c r="H176" s="391" t="s">
        <v>1478</v>
      </c>
      <c r="I176" s="27" t="s">
        <v>83</v>
      </c>
      <c r="J176" s="12">
        <v>3</v>
      </c>
      <c r="K176" s="12"/>
      <c r="L176" s="12"/>
      <c r="M176" s="12"/>
    </row>
    <row r="177" spans="1:13" s="5" customFormat="1" ht="49.5" customHeight="1" x14ac:dyDescent="0.25">
      <c r="A177" s="25" t="s">
        <v>1580</v>
      </c>
      <c r="B177" s="25" t="s">
        <v>1286</v>
      </c>
      <c r="C177" s="30" t="s">
        <v>1493</v>
      </c>
      <c r="D177" s="389" t="s">
        <v>1492</v>
      </c>
      <c r="E177" s="390" t="s">
        <v>1479</v>
      </c>
      <c r="F177" s="390" t="s">
        <v>1479</v>
      </c>
      <c r="G177" s="390" t="s">
        <v>1479</v>
      </c>
      <c r="H177" s="391" t="s">
        <v>1479</v>
      </c>
      <c r="I177" s="27" t="s">
        <v>83</v>
      </c>
      <c r="J177" s="12">
        <v>1</v>
      </c>
      <c r="K177" s="12"/>
      <c r="L177" s="12"/>
      <c r="M177" s="12"/>
    </row>
    <row r="178" spans="1:13" s="5" customFormat="1" ht="49.5" customHeight="1" x14ac:dyDescent="0.25">
      <c r="A178" s="25" t="s">
        <v>1581</v>
      </c>
      <c r="B178" s="25" t="s">
        <v>1286</v>
      </c>
      <c r="C178" s="30" t="s">
        <v>1495</v>
      </c>
      <c r="D178" s="389" t="s">
        <v>1494</v>
      </c>
      <c r="E178" s="390" t="s">
        <v>1480</v>
      </c>
      <c r="F178" s="390" t="s">
        <v>1480</v>
      </c>
      <c r="G178" s="390" t="s">
        <v>1480</v>
      </c>
      <c r="H178" s="391" t="s">
        <v>1480</v>
      </c>
      <c r="I178" s="27" t="s">
        <v>83</v>
      </c>
      <c r="J178" s="12">
        <v>1</v>
      </c>
      <c r="K178" s="12"/>
      <c r="L178" s="12"/>
      <c r="M178" s="12"/>
    </row>
    <row r="179" spans="1:13" s="5" customFormat="1" ht="49.5" customHeight="1" x14ac:dyDescent="0.25">
      <c r="A179" s="25" t="s">
        <v>1582</v>
      </c>
      <c r="B179" s="25" t="s">
        <v>1286</v>
      </c>
      <c r="C179" s="30" t="s">
        <v>1497</v>
      </c>
      <c r="D179" s="389" t="s">
        <v>1496</v>
      </c>
      <c r="E179" s="390" t="s">
        <v>1481</v>
      </c>
      <c r="F179" s="390" t="s">
        <v>1481</v>
      </c>
      <c r="G179" s="390" t="s">
        <v>1481</v>
      </c>
      <c r="H179" s="391" t="s">
        <v>1481</v>
      </c>
      <c r="I179" s="27" t="s">
        <v>83</v>
      </c>
      <c r="J179" s="12">
        <v>2</v>
      </c>
      <c r="K179" s="12"/>
      <c r="L179" s="12"/>
      <c r="M179" s="12"/>
    </row>
    <row r="180" spans="1:13" s="5" customFormat="1" ht="49.5" customHeight="1" x14ac:dyDescent="0.25">
      <c r="A180" s="25" t="s">
        <v>1583</v>
      </c>
      <c r="B180" s="25" t="s">
        <v>1286</v>
      </c>
      <c r="C180" s="30" t="s">
        <v>670</v>
      </c>
      <c r="D180" s="389" t="s">
        <v>1498</v>
      </c>
      <c r="E180" s="390" t="s">
        <v>1482</v>
      </c>
      <c r="F180" s="390" t="s">
        <v>1482</v>
      </c>
      <c r="G180" s="390" t="s">
        <v>1482</v>
      </c>
      <c r="H180" s="391" t="s">
        <v>1482</v>
      </c>
      <c r="I180" s="27" t="s">
        <v>83</v>
      </c>
      <c r="J180" s="12">
        <v>1</v>
      </c>
      <c r="K180" s="12"/>
      <c r="L180" s="12"/>
      <c r="M180" s="12"/>
    </row>
    <row r="181" spans="1:13" s="5" customFormat="1" ht="49.5" customHeight="1" x14ac:dyDescent="0.25">
      <c r="A181" s="25" t="s">
        <v>1584</v>
      </c>
      <c r="B181" s="25" t="s">
        <v>1286</v>
      </c>
      <c r="C181" s="30" t="s">
        <v>1500</v>
      </c>
      <c r="D181" s="389" t="s">
        <v>1499</v>
      </c>
      <c r="E181" s="390" t="s">
        <v>1483</v>
      </c>
      <c r="F181" s="390" t="s">
        <v>1483</v>
      </c>
      <c r="G181" s="390" t="s">
        <v>1483</v>
      </c>
      <c r="H181" s="391" t="s">
        <v>1483</v>
      </c>
      <c r="I181" s="27" t="s">
        <v>83</v>
      </c>
      <c r="J181" s="12">
        <v>4</v>
      </c>
      <c r="K181" s="12"/>
      <c r="L181" s="12"/>
      <c r="M181" s="12"/>
    </row>
    <row r="182" spans="1:13" s="5" customFormat="1" ht="49.5" customHeight="1" x14ac:dyDescent="0.25">
      <c r="A182" s="25" t="s">
        <v>1585</v>
      </c>
      <c r="B182" s="25" t="s">
        <v>1286</v>
      </c>
      <c r="C182" s="25" t="s">
        <v>671</v>
      </c>
      <c r="D182" s="389" t="s">
        <v>1484</v>
      </c>
      <c r="E182" s="390" t="s">
        <v>1484</v>
      </c>
      <c r="F182" s="390" t="s">
        <v>1484</v>
      </c>
      <c r="G182" s="390" t="s">
        <v>1484</v>
      </c>
      <c r="H182" s="391" t="s">
        <v>1484</v>
      </c>
      <c r="I182" s="27" t="s">
        <v>83</v>
      </c>
      <c r="J182" s="12">
        <v>6</v>
      </c>
      <c r="K182" s="12"/>
      <c r="L182" s="12"/>
      <c r="M182" s="12"/>
    </row>
    <row r="183" spans="1:13" s="5" customFormat="1" ht="49.5" customHeight="1" x14ac:dyDescent="0.25">
      <c r="A183" s="25" t="s">
        <v>1586</v>
      </c>
      <c r="B183" s="25" t="s">
        <v>1286</v>
      </c>
      <c r="C183" s="30" t="s">
        <v>1502</v>
      </c>
      <c r="D183" s="389" t="s">
        <v>1501</v>
      </c>
      <c r="E183" s="390" t="s">
        <v>1485</v>
      </c>
      <c r="F183" s="390" t="s">
        <v>1485</v>
      </c>
      <c r="G183" s="390" t="s">
        <v>1485</v>
      </c>
      <c r="H183" s="391" t="s">
        <v>1485</v>
      </c>
      <c r="I183" s="27" t="s">
        <v>83</v>
      </c>
      <c r="J183" s="12">
        <v>6</v>
      </c>
      <c r="K183" s="12"/>
      <c r="L183" s="12"/>
      <c r="M183" s="12"/>
    </row>
    <row r="184" spans="1:13" s="5" customFormat="1" ht="49.5" customHeight="1" x14ac:dyDescent="0.25">
      <c r="A184" s="25" t="s">
        <v>1587</v>
      </c>
      <c r="B184" s="25" t="s">
        <v>1286</v>
      </c>
      <c r="C184" s="30" t="s">
        <v>1511</v>
      </c>
      <c r="D184" s="389" t="s">
        <v>1510</v>
      </c>
      <c r="E184" s="390" t="s">
        <v>1503</v>
      </c>
      <c r="F184" s="390" t="s">
        <v>1503</v>
      </c>
      <c r="G184" s="390" t="s">
        <v>1503</v>
      </c>
      <c r="H184" s="391" t="s">
        <v>1503</v>
      </c>
      <c r="I184" s="27" t="s">
        <v>83</v>
      </c>
      <c r="J184" s="12">
        <v>1</v>
      </c>
      <c r="K184" s="12"/>
      <c r="L184" s="12"/>
      <c r="M184" s="12"/>
    </row>
    <row r="185" spans="1:13" s="5" customFormat="1" ht="49.5" customHeight="1" x14ac:dyDescent="0.25">
      <c r="A185" s="25" t="s">
        <v>1588</v>
      </c>
      <c r="B185" s="25"/>
      <c r="C185" s="30" t="s">
        <v>675</v>
      </c>
      <c r="D185" s="389" t="s">
        <v>1552</v>
      </c>
      <c r="E185" s="390" t="s">
        <v>1504</v>
      </c>
      <c r="F185" s="390" t="s">
        <v>1504</v>
      </c>
      <c r="G185" s="390" t="s">
        <v>1504</v>
      </c>
      <c r="H185" s="391" t="s">
        <v>1504</v>
      </c>
      <c r="I185" s="27" t="s">
        <v>83</v>
      </c>
      <c r="J185" s="12">
        <v>4</v>
      </c>
      <c r="K185" s="12"/>
      <c r="L185" s="12"/>
      <c r="M185" s="12"/>
    </row>
    <row r="186" spans="1:13" s="5" customFormat="1" ht="49.5" customHeight="1" x14ac:dyDescent="0.25">
      <c r="A186" s="25" t="s">
        <v>1589</v>
      </c>
      <c r="B186" s="25" t="s">
        <v>1286</v>
      </c>
      <c r="C186" s="30" t="s">
        <v>1515</v>
      </c>
      <c r="D186" s="389" t="s">
        <v>1512</v>
      </c>
      <c r="E186" s="390" t="s">
        <v>1505</v>
      </c>
      <c r="F186" s="390" t="s">
        <v>1505</v>
      </c>
      <c r="G186" s="390" t="s">
        <v>1505</v>
      </c>
      <c r="H186" s="391" t="s">
        <v>1505</v>
      </c>
      <c r="I186" s="27" t="s">
        <v>83</v>
      </c>
      <c r="J186" s="12">
        <v>1</v>
      </c>
      <c r="K186" s="12"/>
      <c r="L186" s="12"/>
      <c r="M186" s="12"/>
    </row>
    <row r="187" spans="1:13" s="5" customFormat="1" ht="49.5" customHeight="1" x14ac:dyDescent="0.25">
      <c r="A187" s="25" t="s">
        <v>1590</v>
      </c>
      <c r="B187" s="25" t="s">
        <v>1286</v>
      </c>
      <c r="C187" s="30" t="s">
        <v>1516</v>
      </c>
      <c r="D187" s="389" t="s">
        <v>1513</v>
      </c>
      <c r="E187" s="390" t="s">
        <v>1506</v>
      </c>
      <c r="F187" s="390" t="s">
        <v>1506</v>
      </c>
      <c r="G187" s="390" t="s">
        <v>1506</v>
      </c>
      <c r="H187" s="391" t="s">
        <v>1506</v>
      </c>
      <c r="I187" s="27" t="s">
        <v>83</v>
      </c>
      <c r="J187" s="12">
        <v>1</v>
      </c>
      <c r="K187" s="12"/>
      <c r="L187" s="12"/>
      <c r="M187" s="12"/>
    </row>
    <row r="188" spans="1:13" s="5" customFormat="1" ht="49.5" customHeight="1" x14ac:dyDescent="0.25">
      <c r="A188" s="25" t="s">
        <v>1591</v>
      </c>
      <c r="B188" s="25" t="s">
        <v>1286</v>
      </c>
      <c r="C188" s="30" t="s">
        <v>1517</v>
      </c>
      <c r="D188" s="389" t="s">
        <v>1514</v>
      </c>
      <c r="E188" s="390" t="s">
        <v>1507</v>
      </c>
      <c r="F188" s="390" t="s">
        <v>1507</v>
      </c>
      <c r="G188" s="390" t="s">
        <v>1507</v>
      </c>
      <c r="H188" s="391" t="s">
        <v>1507</v>
      </c>
      <c r="I188" s="27" t="s">
        <v>83</v>
      </c>
      <c r="J188" s="12">
        <v>2</v>
      </c>
      <c r="K188" s="12"/>
      <c r="L188" s="12"/>
      <c r="M188" s="12"/>
    </row>
    <row r="189" spans="1:13" s="5" customFormat="1" ht="49.5" customHeight="1" x14ac:dyDescent="0.25">
      <c r="A189" s="25" t="s">
        <v>1592</v>
      </c>
      <c r="B189" s="25" t="s">
        <v>1286</v>
      </c>
      <c r="C189" s="30" t="s">
        <v>1519</v>
      </c>
      <c r="D189" s="389" t="s">
        <v>1518</v>
      </c>
      <c r="E189" s="390" t="s">
        <v>1508</v>
      </c>
      <c r="F189" s="390" t="s">
        <v>1508</v>
      </c>
      <c r="G189" s="390" t="s">
        <v>1508</v>
      </c>
      <c r="H189" s="391" t="s">
        <v>1508</v>
      </c>
      <c r="I189" s="27" t="s">
        <v>83</v>
      </c>
      <c r="J189" s="12">
        <v>3</v>
      </c>
      <c r="K189" s="12"/>
      <c r="L189" s="12"/>
      <c r="M189" s="12"/>
    </row>
    <row r="190" spans="1:13" s="5" customFormat="1" ht="49.5" customHeight="1" x14ac:dyDescent="0.25">
      <c r="A190" s="25" t="s">
        <v>1593</v>
      </c>
      <c r="B190" s="25" t="s">
        <v>1286</v>
      </c>
      <c r="C190" s="30" t="s">
        <v>1521</v>
      </c>
      <c r="D190" s="389" t="s">
        <v>1520</v>
      </c>
      <c r="E190" s="390" t="s">
        <v>1509</v>
      </c>
      <c r="F190" s="390" t="s">
        <v>1509</v>
      </c>
      <c r="G190" s="390" t="s">
        <v>1509</v>
      </c>
      <c r="H190" s="391" t="s">
        <v>1509</v>
      </c>
      <c r="I190" s="27" t="s">
        <v>83</v>
      </c>
      <c r="J190" s="12">
        <v>2</v>
      </c>
      <c r="K190" s="12"/>
      <c r="L190" s="12"/>
      <c r="M190" s="12"/>
    </row>
    <row r="191" spans="1:13" s="5" customFormat="1" ht="49.5" customHeight="1" x14ac:dyDescent="0.25">
      <c r="A191" s="25" t="s">
        <v>1594</v>
      </c>
      <c r="B191" s="25" t="s">
        <v>1286</v>
      </c>
      <c r="C191" s="30" t="s">
        <v>1523</v>
      </c>
      <c r="D191" s="389" t="s">
        <v>1522</v>
      </c>
      <c r="E191" s="390"/>
      <c r="F191" s="390"/>
      <c r="G191" s="390"/>
      <c r="H191" s="391"/>
      <c r="I191" s="27" t="s">
        <v>83</v>
      </c>
      <c r="J191" s="12">
        <v>4</v>
      </c>
      <c r="K191" s="12"/>
      <c r="L191" s="12"/>
      <c r="M191" s="12"/>
    </row>
    <row r="192" spans="1:13" s="5" customFormat="1" ht="49.5" customHeight="1" x14ac:dyDescent="0.25">
      <c r="A192" s="25" t="s">
        <v>1595</v>
      </c>
      <c r="B192" s="25" t="s">
        <v>1286</v>
      </c>
      <c r="C192" s="30" t="s">
        <v>1525</v>
      </c>
      <c r="D192" s="389" t="s">
        <v>1524</v>
      </c>
      <c r="E192" s="390"/>
      <c r="F192" s="390"/>
      <c r="G192" s="390"/>
      <c r="H192" s="391"/>
      <c r="I192" s="27" t="s">
        <v>83</v>
      </c>
      <c r="J192" s="12">
        <v>1</v>
      </c>
      <c r="K192" s="12"/>
      <c r="L192" s="12"/>
      <c r="M192" s="12"/>
    </row>
    <row r="193" spans="1:13" s="5" customFormat="1" ht="49.5" customHeight="1" x14ac:dyDescent="0.25">
      <c r="A193" s="25" t="s">
        <v>1596</v>
      </c>
      <c r="B193" s="25" t="s">
        <v>1286</v>
      </c>
      <c r="C193" s="30" t="s">
        <v>1527</v>
      </c>
      <c r="D193" s="389" t="s">
        <v>1526</v>
      </c>
      <c r="E193" s="390"/>
      <c r="F193" s="390"/>
      <c r="G193" s="390"/>
      <c r="H193" s="391"/>
      <c r="I193" s="27" t="s">
        <v>83</v>
      </c>
      <c r="J193" s="12">
        <v>1</v>
      </c>
      <c r="K193" s="12"/>
      <c r="L193" s="12"/>
      <c r="M193" s="12"/>
    </row>
    <row r="194" spans="1:13" s="5" customFormat="1" ht="49.5" customHeight="1" x14ac:dyDescent="0.25">
      <c r="A194" s="25" t="s">
        <v>1597</v>
      </c>
      <c r="B194" s="25" t="s">
        <v>1286</v>
      </c>
      <c r="C194" s="30" t="s">
        <v>1529</v>
      </c>
      <c r="D194" s="389" t="s">
        <v>1528</v>
      </c>
      <c r="E194" s="390"/>
      <c r="F194" s="390"/>
      <c r="G194" s="390"/>
      <c r="H194" s="391"/>
      <c r="I194" s="27" t="s">
        <v>83</v>
      </c>
      <c r="J194" s="12">
        <v>2</v>
      </c>
      <c r="K194" s="12"/>
      <c r="L194" s="12"/>
      <c r="M194" s="12"/>
    </row>
    <row r="195" spans="1:13" s="5" customFormat="1" ht="49.5" customHeight="1" x14ac:dyDescent="0.25">
      <c r="A195" s="25" t="s">
        <v>1598</v>
      </c>
      <c r="B195" s="25" t="s">
        <v>1286</v>
      </c>
      <c r="C195" s="30" t="s">
        <v>1531</v>
      </c>
      <c r="D195" s="389" t="s">
        <v>1530</v>
      </c>
      <c r="E195" s="390"/>
      <c r="F195" s="390"/>
      <c r="G195" s="390"/>
      <c r="H195" s="391"/>
      <c r="I195" s="27" t="s">
        <v>83</v>
      </c>
      <c r="J195" s="12">
        <v>6</v>
      </c>
      <c r="K195" s="12"/>
      <c r="L195" s="12"/>
      <c r="M195" s="12"/>
    </row>
    <row r="196" spans="1:13" s="5" customFormat="1" ht="49.5" customHeight="1" x14ac:dyDescent="0.25">
      <c r="A196" s="25" t="s">
        <v>1599</v>
      </c>
      <c r="B196" s="25" t="s">
        <v>1286</v>
      </c>
      <c r="C196" s="30" t="s">
        <v>1540</v>
      </c>
      <c r="D196" s="389" t="s">
        <v>1539</v>
      </c>
      <c r="E196" s="390" t="s">
        <v>1532</v>
      </c>
      <c r="F196" s="390" t="s">
        <v>1532</v>
      </c>
      <c r="G196" s="390" t="s">
        <v>1532</v>
      </c>
      <c r="H196" s="391" t="s">
        <v>1532</v>
      </c>
      <c r="I196" s="27" t="s">
        <v>83</v>
      </c>
      <c r="J196" s="12">
        <v>1</v>
      </c>
      <c r="K196" s="12"/>
      <c r="L196" s="12"/>
      <c r="M196" s="12"/>
    </row>
    <row r="197" spans="1:13" s="5" customFormat="1" ht="49.5" customHeight="1" x14ac:dyDescent="0.25">
      <c r="A197" s="25" t="s">
        <v>1600</v>
      </c>
      <c r="B197" s="25" t="s">
        <v>1286</v>
      </c>
      <c r="C197" s="30" t="s">
        <v>1536</v>
      </c>
      <c r="D197" s="389" t="s">
        <v>1535</v>
      </c>
      <c r="E197" s="390" t="s">
        <v>1533</v>
      </c>
      <c r="F197" s="390" t="s">
        <v>1533</v>
      </c>
      <c r="G197" s="390" t="s">
        <v>1533</v>
      </c>
      <c r="H197" s="391" t="s">
        <v>1533</v>
      </c>
      <c r="I197" s="27" t="s">
        <v>83</v>
      </c>
      <c r="J197" s="12">
        <v>18</v>
      </c>
      <c r="K197" s="12"/>
      <c r="L197" s="12"/>
      <c r="M197" s="12"/>
    </row>
    <row r="198" spans="1:13" s="5" customFormat="1" ht="49.5" customHeight="1" x14ac:dyDescent="0.25">
      <c r="A198" s="25" t="s">
        <v>1601</v>
      </c>
      <c r="B198" s="25" t="s">
        <v>1286</v>
      </c>
      <c r="C198" s="30" t="s">
        <v>1538</v>
      </c>
      <c r="D198" s="389" t="s">
        <v>1537</v>
      </c>
      <c r="E198" s="390" t="s">
        <v>1534</v>
      </c>
      <c r="F198" s="390" t="s">
        <v>1534</v>
      </c>
      <c r="G198" s="390" t="s">
        <v>1534</v>
      </c>
      <c r="H198" s="391" t="s">
        <v>1534</v>
      </c>
      <c r="I198" s="28" t="s">
        <v>68</v>
      </c>
      <c r="J198" s="12">
        <v>2</v>
      </c>
      <c r="K198" s="12"/>
      <c r="L198" s="12"/>
      <c r="M198" s="12"/>
    </row>
    <row r="199" spans="1:13" s="5" customFormat="1" ht="49.5" customHeight="1" x14ac:dyDescent="0.25">
      <c r="A199" s="25" t="s">
        <v>1602</v>
      </c>
      <c r="B199" s="25" t="s">
        <v>1286</v>
      </c>
      <c r="C199" s="30" t="s">
        <v>1542</v>
      </c>
      <c r="D199" s="389" t="s">
        <v>1541</v>
      </c>
      <c r="E199" s="390"/>
      <c r="F199" s="390"/>
      <c r="G199" s="390"/>
      <c r="H199" s="391"/>
      <c r="I199" s="28" t="s">
        <v>149</v>
      </c>
      <c r="J199" s="12">
        <v>1</v>
      </c>
      <c r="K199" s="12"/>
      <c r="L199" s="12"/>
      <c r="M199" s="12"/>
    </row>
    <row r="200" spans="1:13" s="5" customFormat="1" ht="49.5" customHeight="1" x14ac:dyDescent="0.25">
      <c r="A200" s="25" t="s">
        <v>1603</v>
      </c>
      <c r="B200" s="25"/>
      <c r="C200" s="30" t="s">
        <v>679</v>
      </c>
      <c r="D200" s="397" t="s">
        <v>1553</v>
      </c>
      <c r="E200" s="398"/>
      <c r="F200" s="398"/>
      <c r="G200" s="398"/>
      <c r="H200" s="399"/>
      <c r="I200" s="28" t="s">
        <v>149</v>
      </c>
      <c r="J200" s="12">
        <v>2</v>
      </c>
      <c r="K200" s="12"/>
      <c r="L200" s="12"/>
      <c r="M200" s="12"/>
    </row>
    <row r="201" spans="1:13" s="5" customFormat="1" ht="49.5" customHeight="1" x14ac:dyDescent="0.25">
      <c r="A201" s="25" t="s">
        <v>1604</v>
      </c>
      <c r="B201" s="25" t="s">
        <v>1286</v>
      </c>
      <c r="C201" s="30" t="s">
        <v>673</v>
      </c>
      <c r="D201" s="389" t="s">
        <v>1543</v>
      </c>
      <c r="E201" s="390"/>
      <c r="F201" s="390"/>
      <c r="G201" s="390"/>
      <c r="H201" s="391"/>
      <c r="I201" s="28" t="s">
        <v>149</v>
      </c>
      <c r="J201" s="12">
        <v>1</v>
      </c>
      <c r="K201" s="12"/>
      <c r="L201" s="12"/>
      <c r="M201" s="12"/>
    </row>
    <row r="202" spans="1:13" s="10" customFormat="1" ht="20.100000000000001" customHeight="1" x14ac:dyDescent="0.25">
      <c r="A202" s="288" t="s">
        <v>27</v>
      </c>
      <c r="B202" s="289"/>
      <c r="C202" s="289"/>
      <c r="D202" s="289"/>
      <c r="E202" s="289"/>
      <c r="F202" s="289"/>
      <c r="G202" s="289"/>
      <c r="H202" s="289"/>
      <c r="I202" s="289"/>
      <c r="J202" s="289"/>
      <c r="K202" s="290"/>
      <c r="L202" s="70"/>
      <c r="M202" s="67"/>
    </row>
    <row r="203" spans="1:13" s="4" customFormat="1" ht="9.9499999999999993" customHeight="1" x14ac:dyDescent="0.2">
      <c r="A203" s="286"/>
      <c r="B203" s="287"/>
      <c r="C203" s="287"/>
      <c r="D203" s="287"/>
      <c r="E203" s="287"/>
      <c r="F203" s="287"/>
      <c r="G203" s="287"/>
      <c r="H203" s="287"/>
      <c r="I203" s="287"/>
      <c r="J203" s="287"/>
      <c r="K203" s="287"/>
      <c r="L203" s="287"/>
      <c r="M203" s="369"/>
    </row>
    <row r="204" spans="1:13" s="3" customFormat="1" ht="20.100000000000001" customHeight="1" x14ac:dyDescent="0.25">
      <c r="A204" s="32">
        <v>14</v>
      </c>
      <c r="B204" s="184"/>
      <c r="C204" s="184"/>
      <c r="D204" s="218" t="s">
        <v>1556</v>
      </c>
      <c r="E204" s="219"/>
      <c r="F204" s="219"/>
      <c r="G204" s="219"/>
      <c r="H204" s="227"/>
      <c r="I204" s="218"/>
      <c r="J204" s="219"/>
      <c r="K204" s="219"/>
      <c r="L204" s="219"/>
      <c r="M204" s="227"/>
    </row>
    <row r="205" spans="1:13" s="5" customFormat="1" ht="44.25" customHeight="1" x14ac:dyDescent="0.25">
      <c r="A205" s="25" t="s">
        <v>53</v>
      </c>
      <c r="B205" s="25" t="s">
        <v>1286</v>
      </c>
      <c r="C205" s="24" t="s">
        <v>680</v>
      </c>
      <c r="D205" s="194" t="s">
        <v>1606</v>
      </c>
      <c r="E205" s="185"/>
      <c r="F205" s="185"/>
      <c r="G205" s="185"/>
      <c r="H205" s="185"/>
      <c r="I205" s="28" t="s">
        <v>119</v>
      </c>
      <c r="J205" s="12">
        <f>'MEMORIAL DE CÁLCULO'!J533</f>
        <v>19</v>
      </c>
      <c r="K205" s="12"/>
      <c r="L205" s="12"/>
      <c r="M205" s="12"/>
    </row>
    <row r="206" spans="1:13" s="5" customFormat="1" ht="63.75" customHeight="1" x14ac:dyDescent="0.25">
      <c r="A206" s="25" t="s">
        <v>113</v>
      </c>
      <c r="B206" s="25" t="s">
        <v>58</v>
      </c>
      <c r="C206" s="24" t="s">
        <v>852</v>
      </c>
      <c r="D206" s="194" t="s">
        <v>1607</v>
      </c>
      <c r="E206" s="185"/>
      <c r="F206" s="185"/>
      <c r="G206" s="185"/>
      <c r="H206" s="185"/>
      <c r="I206" s="28" t="s">
        <v>268</v>
      </c>
      <c r="J206" s="12">
        <f>'memoria de calculo'!J422</f>
        <v>6</v>
      </c>
      <c r="K206" s="12"/>
      <c r="L206" s="12"/>
      <c r="M206" s="12"/>
    </row>
    <row r="207" spans="1:13" s="5" customFormat="1" ht="63.75" customHeight="1" x14ac:dyDescent="0.25">
      <c r="A207" s="25" t="s">
        <v>114</v>
      </c>
      <c r="B207" s="25" t="s">
        <v>58</v>
      </c>
      <c r="C207" s="24" t="s">
        <v>1609</v>
      </c>
      <c r="D207" s="194" t="s">
        <v>1608</v>
      </c>
      <c r="E207" s="185"/>
      <c r="F207" s="185"/>
      <c r="G207" s="185"/>
      <c r="H207" s="185"/>
      <c r="I207" s="28" t="s">
        <v>268</v>
      </c>
      <c r="J207" s="12">
        <f>'memoria de calculo'!J425</f>
        <v>6</v>
      </c>
      <c r="K207" s="12"/>
      <c r="L207" s="12"/>
      <c r="M207" s="12"/>
    </row>
    <row r="208" spans="1:13" s="5" customFormat="1" ht="58.5" customHeight="1" x14ac:dyDescent="0.25">
      <c r="A208" s="25" t="s">
        <v>115</v>
      </c>
      <c r="B208" s="25" t="s">
        <v>1286</v>
      </c>
      <c r="C208" s="24" t="s">
        <v>1699</v>
      </c>
      <c r="D208" s="194" t="s">
        <v>1610</v>
      </c>
      <c r="E208" s="185"/>
      <c r="F208" s="185"/>
      <c r="G208" s="185"/>
      <c r="H208" s="185"/>
      <c r="I208" s="26" t="s">
        <v>83</v>
      </c>
      <c r="J208" s="12">
        <f>'memoria de calculo'!J428</f>
        <v>4</v>
      </c>
      <c r="K208" s="12"/>
      <c r="L208" s="12"/>
      <c r="M208" s="12"/>
    </row>
    <row r="209" spans="1:13" s="10" customFormat="1" ht="20.100000000000001" customHeight="1" x14ac:dyDescent="0.25">
      <c r="A209" s="288" t="s">
        <v>27</v>
      </c>
      <c r="B209" s="289"/>
      <c r="C209" s="289"/>
      <c r="D209" s="289"/>
      <c r="E209" s="289"/>
      <c r="F209" s="289"/>
      <c r="G209" s="289"/>
      <c r="H209" s="289"/>
      <c r="I209" s="289"/>
      <c r="J209" s="289"/>
      <c r="K209" s="290"/>
      <c r="L209" s="70"/>
      <c r="M209" s="67"/>
    </row>
    <row r="210" spans="1:13" s="4" customFormat="1" ht="9.9499999999999993" customHeight="1" x14ac:dyDescent="0.2">
      <c r="A210" s="286"/>
      <c r="B210" s="287"/>
      <c r="C210" s="287"/>
      <c r="D210" s="287"/>
      <c r="E210" s="287"/>
      <c r="F210" s="287"/>
      <c r="G210" s="287"/>
      <c r="H210" s="287"/>
      <c r="I210" s="287"/>
      <c r="J210" s="287"/>
      <c r="K210" s="287"/>
      <c r="L210" s="287"/>
      <c r="M210" s="369"/>
    </row>
    <row r="211" spans="1:13" s="3" customFormat="1" ht="20.100000000000001" customHeight="1" x14ac:dyDescent="0.25">
      <c r="A211" s="32">
        <v>15</v>
      </c>
      <c r="B211" s="184"/>
      <c r="C211" s="184"/>
      <c r="D211" s="218" t="s">
        <v>50</v>
      </c>
      <c r="E211" s="219"/>
      <c r="F211" s="219"/>
      <c r="G211" s="219"/>
      <c r="H211" s="227"/>
      <c r="I211" s="218"/>
      <c r="J211" s="219"/>
      <c r="K211" s="219"/>
      <c r="L211" s="219"/>
      <c r="M211" s="227"/>
    </row>
    <row r="212" spans="1:13" s="5" customFormat="1" ht="46.5" customHeight="1" x14ac:dyDescent="0.25">
      <c r="A212" s="25" t="s">
        <v>54</v>
      </c>
      <c r="B212" s="25" t="s">
        <v>621</v>
      </c>
      <c r="C212" s="30" t="s">
        <v>1621</v>
      </c>
      <c r="D212" s="169" t="s">
        <v>718</v>
      </c>
      <c r="E212" s="170"/>
      <c r="F212" s="170"/>
      <c r="G212" s="170"/>
      <c r="H212" s="171"/>
      <c r="I212" s="26" t="s">
        <v>67</v>
      </c>
      <c r="J212" s="12">
        <f>'memoria de calculo'!J432</f>
        <v>145.35</v>
      </c>
      <c r="K212" s="12"/>
      <c r="L212" s="12"/>
      <c r="M212" s="12"/>
    </row>
    <row r="213" spans="1:13" s="5" customFormat="1" ht="46.5" customHeight="1" x14ac:dyDescent="0.25">
      <c r="A213" s="25" t="s">
        <v>125</v>
      </c>
      <c r="B213" s="25" t="s">
        <v>621</v>
      </c>
      <c r="C213" s="30" t="s">
        <v>1618</v>
      </c>
      <c r="D213" s="169" t="s">
        <v>1617</v>
      </c>
      <c r="E213" s="170"/>
      <c r="F213" s="170"/>
      <c r="G213" s="170"/>
      <c r="H213" s="171"/>
      <c r="I213" s="26" t="s">
        <v>67</v>
      </c>
      <c r="J213" s="12">
        <f>'memoria de calculo'!J437</f>
        <v>145.35</v>
      </c>
      <c r="K213" s="12"/>
      <c r="L213" s="12"/>
      <c r="M213" s="12"/>
    </row>
    <row r="214" spans="1:13" s="5" customFormat="1" ht="46.5" customHeight="1" x14ac:dyDescent="0.25">
      <c r="A214" s="25" t="s">
        <v>126</v>
      </c>
      <c r="B214" s="25" t="s">
        <v>621</v>
      </c>
      <c r="C214" s="30" t="s">
        <v>1620</v>
      </c>
      <c r="D214" s="169" t="s">
        <v>1619</v>
      </c>
      <c r="E214" s="170"/>
      <c r="F214" s="170"/>
      <c r="G214" s="170"/>
      <c r="H214" s="171"/>
      <c r="I214" s="26" t="s">
        <v>67</v>
      </c>
      <c r="J214" s="12">
        <f>'memoria de calculo'!J442</f>
        <v>60.82</v>
      </c>
      <c r="K214" s="12"/>
      <c r="L214" s="12"/>
      <c r="M214" s="12"/>
    </row>
    <row r="215" spans="1:13" s="5" customFormat="1" ht="46.5" customHeight="1" x14ac:dyDescent="0.25">
      <c r="A215" s="25" t="s">
        <v>127</v>
      </c>
      <c r="B215" s="25" t="s">
        <v>621</v>
      </c>
      <c r="C215" s="30" t="s">
        <v>1631</v>
      </c>
      <c r="D215" s="169" t="s">
        <v>872</v>
      </c>
      <c r="E215" s="170"/>
      <c r="F215" s="170"/>
      <c r="G215" s="170"/>
      <c r="H215" s="171"/>
      <c r="I215" s="26" t="s">
        <v>67</v>
      </c>
      <c r="J215" s="12">
        <f>'memoria de calculo'!J445</f>
        <v>89.32</v>
      </c>
      <c r="K215" s="12"/>
      <c r="L215" s="12"/>
      <c r="M215" s="12"/>
    </row>
    <row r="216" spans="1:13" s="5" customFormat="1" ht="46.5" customHeight="1" x14ac:dyDescent="0.25">
      <c r="A216" s="25" t="s">
        <v>128</v>
      </c>
      <c r="B216" s="25" t="s">
        <v>621</v>
      </c>
      <c r="C216" s="30" t="s">
        <v>1626</v>
      </c>
      <c r="D216" s="169" t="s">
        <v>739</v>
      </c>
      <c r="E216" s="170"/>
      <c r="F216" s="170"/>
      <c r="G216" s="170"/>
      <c r="H216" s="171"/>
      <c r="I216" s="26" t="s">
        <v>67</v>
      </c>
      <c r="J216" s="12">
        <f>'memoria de calculo'!J448</f>
        <v>253.6</v>
      </c>
      <c r="K216" s="12"/>
      <c r="L216" s="12"/>
      <c r="M216" s="12"/>
    </row>
    <row r="217" spans="1:13" s="5" customFormat="1" ht="35.1" customHeight="1" x14ac:dyDescent="0.25">
      <c r="A217" s="25" t="s">
        <v>129</v>
      </c>
      <c r="B217" s="25" t="s">
        <v>621</v>
      </c>
      <c r="C217" s="30" t="s">
        <v>1632</v>
      </c>
      <c r="D217" s="169" t="s">
        <v>1630</v>
      </c>
      <c r="E217" s="170"/>
      <c r="F217" s="170"/>
      <c r="G217" s="170"/>
      <c r="H217" s="171"/>
      <c r="I217" s="26" t="s">
        <v>67</v>
      </c>
      <c r="J217" s="12">
        <f>'memoria de calculo'!J452</f>
        <v>68.22</v>
      </c>
      <c r="K217" s="12"/>
      <c r="L217" s="12"/>
      <c r="M217" s="12"/>
    </row>
    <row r="218" spans="1:13" s="5" customFormat="1" ht="35.1" customHeight="1" x14ac:dyDescent="0.25">
      <c r="A218" s="25" t="s">
        <v>130</v>
      </c>
      <c r="B218" s="25" t="s">
        <v>621</v>
      </c>
      <c r="C218" s="30" t="s">
        <v>722</v>
      </c>
      <c r="D218" s="169" t="s">
        <v>721</v>
      </c>
      <c r="E218" s="170"/>
      <c r="F218" s="170"/>
      <c r="G218" s="170"/>
      <c r="H218" s="171"/>
      <c r="I218" s="28" t="s">
        <v>857</v>
      </c>
      <c r="J218" s="12">
        <f>'memoria de calculo'!J455</f>
        <v>942.76</v>
      </c>
      <c r="K218" s="12"/>
      <c r="L218" s="12"/>
      <c r="M218" s="12"/>
    </row>
    <row r="219" spans="1:13" s="5" customFormat="1" ht="50.25" customHeight="1" x14ac:dyDescent="0.25">
      <c r="A219" s="25" t="s">
        <v>131</v>
      </c>
      <c r="B219" s="25" t="s">
        <v>621</v>
      </c>
      <c r="C219" s="24" t="s">
        <v>741</v>
      </c>
      <c r="D219" s="169" t="s">
        <v>1666</v>
      </c>
      <c r="E219" s="170"/>
      <c r="F219" s="170"/>
      <c r="G219" s="170"/>
      <c r="H219" s="171"/>
      <c r="I219" s="26" t="s">
        <v>67</v>
      </c>
      <c r="J219" s="12">
        <f>'memoria de calculo'!J475</f>
        <v>326.29000000000002</v>
      </c>
      <c r="K219" s="12"/>
      <c r="L219" s="12"/>
      <c r="M219" s="12"/>
    </row>
    <row r="220" spans="1:13" s="5" customFormat="1" ht="49.5" customHeight="1" x14ac:dyDescent="0.25">
      <c r="A220" s="25" t="s">
        <v>132</v>
      </c>
      <c r="B220" s="25" t="s">
        <v>621</v>
      </c>
      <c r="C220" s="30" t="s">
        <v>1670</v>
      </c>
      <c r="D220" s="169" t="s">
        <v>1669</v>
      </c>
      <c r="E220" s="170"/>
      <c r="F220" s="170"/>
      <c r="G220" s="170"/>
      <c r="H220" s="171"/>
      <c r="I220" s="26" t="s">
        <v>67</v>
      </c>
      <c r="J220" s="12">
        <f>'memoria de calculo'!J478</f>
        <v>56.37</v>
      </c>
      <c r="K220" s="12"/>
      <c r="L220" s="12"/>
      <c r="M220" s="12"/>
    </row>
    <row r="221" spans="1:13" s="5" customFormat="1" ht="49.5" customHeight="1" x14ac:dyDescent="0.25">
      <c r="A221" s="25" t="s">
        <v>133</v>
      </c>
      <c r="B221" s="25" t="s">
        <v>621</v>
      </c>
      <c r="C221" s="30" t="s">
        <v>1672</v>
      </c>
      <c r="D221" s="169" t="s">
        <v>1671</v>
      </c>
      <c r="E221" s="170"/>
      <c r="F221" s="170"/>
      <c r="G221" s="170"/>
      <c r="H221" s="171"/>
      <c r="I221" s="26" t="s">
        <v>67</v>
      </c>
      <c r="J221" s="12">
        <f>'memoria de calculo'!J481</f>
        <v>56.37</v>
      </c>
      <c r="K221" s="12"/>
      <c r="L221" s="12"/>
      <c r="M221" s="12"/>
    </row>
    <row r="222" spans="1:13" s="10" customFormat="1" ht="20.100000000000001" customHeight="1" x14ac:dyDescent="0.25">
      <c r="A222" s="288" t="s">
        <v>27</v>
      </c>
      <c r="B222" s="289"/>
      <c r="C222" s="289"/>
      <c r="D222" s="289"/>
      <c r="E222" s="289"/>
      <c r="F222" s="289"/>
      <c r="G222" s="289"/>
      <c r="H222" s="289"/>
      <c r="I222" s="289"/>
      <c r="J222" s="289"/>
      <c r="K222" s="290"/>
      <c r="L222" s="70"/>
      <c r="M222" s="67"/>
    </row>
    <row r="223" spans="1:13" s="4" customFormat="1" ht="9.9499999999999993" customHeight="1" x14ac:dyDescent="0.2">
      <c r="A223" s="286"/>
      <c r="B223" s="287"/>
      <c r="C223" s="287"/>
      <c r="D223" s="287"/>
      <c r="E223" s="287"/>
      <c r="F223" s="287"/>
      <c r="G223" s="287"/>
      <c r="H223" s="287"/>
      <c r="I223" s="287"/>
      <c r="J223" s="287"/>
      <c r="K223" s="287"/>
      <c r="L223" s="287"/>
      <c r="M223" s="369"/>
    </row>
    <row r="224" spans="1:13" s="5" customFormat="1" ht="33.75" customHeight="1" x14ac:dyDescent="0.25">
      <c r="A224" s="32">
        <v>16</v>
      </c>
      <c r="B224" s="393" t="s">
        <v>1677</v>
      </c>
      <c r="C224" s="394"/>
      <c r="D224" s="394"/>
      <c r="E224" s="394"/>
      <c r="F224" s="394"/>
      <c r="G224" s="394"/>
      <c r="H224" s="394"/>
      <c r="I224" s="394"/>
      <c r="J224" s="394"/>
      <c r="K224" s="394"/>
      <c r="L224" s="394"/>
      <c r="M224" s="395"/>
    </row>
    <row r="225" spans="1:13" s="5" customFormat="1" ht="73.5" customHeight="1" x14ac:dyDescent="0.25">
      <c r="A225" s="25" t="s">
        <v>48</v>
      </c>
      <c r="B225" s="25" t="s">
        <v>621</v>
      </c>
      <c r="C225" s="24" t="s">
        <v>859</v>
      </c>
      <c r="D225" s="194" t="s">
        <v>858</v>
      </c>
      <c r="E225" s="185"/>
      <c r="F225" s="185"/>
      <c r="G225" s="185"/>
      <c r="H225" s="185"/>
      <c r="I225" s="26" t="s">
        <v>67</v>
      </c>
      <c r="J225" s="12">
        <f>'memoria de calculo'!J485</f>
        <v>18.62</v>
      </c>
      <c r="K225" s="12"/>
      <c r="L225" s="12"/>
      <c r="M225" s="12"/>
    </row>
    <row r="226" spans="1:13" s="5" customFormat="1" ht="73.5" customHeight="1" x14ac:dyDescent="0.25">
      <c r="A226" s="25" t="s">
        <v>475</v>
      </c>
      <c r="B226" s="25" t="s">
        <v>621</v>
      </c>
      <c r="C226" s="24" t="s">
        <v>1681</v>
      </c>
      <c r="D226" s="194" t="s">
        <v>1680</v>
      </c>
      <c r="E226" s="185"/>
      <c r="F226" s="185"/>
      <c r="G226" s="185"/>
      <c r="H226" s="185"/>
      <c r="I226" s="28" t="s">
        <v>753</v>
      </c>
      <c r="J226" s="12">
        <f>'memoria de calculo'!J488</f>
        <v>1.86</v>
      </c>
      <c r="K226" s="12"/>
      <c r="L226" s="12"/>
      <c r="M226" s="12"/>
    </row>
    <row r="227" spans="1:13" s="5" customFormat="1" ht="73.5" customHeight="1" x14ac:dyDescent="0.25">
      <c r="A227" s="25" t="s">
        <v>120</v>
      </c>
      <c r="B227" s="25" t="s">
        <v>621</v>
      </c>
      <c r="C227" s="24" t="s">
        <v>628</v>
      </c>
      <c r="D227" s="194" t="s">
        <v>627</v>
      </c>
      <c r="E227" s="185"/>
      <c r="F227" s="185"/>
      <c r="G227" s="185"/>
      <c r="H227" s="185"/>
      <c r="I227" s="28" t="s">
        <v>866</v>
      </c>
      <c r="J227" s="12">
        <f>'memoria de calculo'!J491</f>
        <v>0.93</v>
      </c>
      <c r="K227" s="12"/>
      <c r="L227" s="12"/>
      <c r="M227" s="12"/>
    </row>
    <row r="228" spans="1:13" s="5" customFormat="1" ht="28.5" customHeight="1" x14ac:dyDescent="0.25">
      <c r="A228" s="25" t="s">
        <v>121</v>
      </c>
      <c r="B228" s="25" t="s">
        <v>621</v>
      </c>
      <c r="C228" s="24" t="s">
        <v>1687</v>
      </c>
      <c r="D228" s="194" t="s">
        <v>1686</v>
      </c>
      <c r="E228" s="185"/>
      <c r="F228" s="185"/>
      <c r="G228" s="185"/>
      <c r="H228" s="185"/>
      <c r="I228" s="28" t="s">
        <v>82</v>
      </c>
      <c r="J228" s="12">
        <f>'memoria de calculo'!J494</f>
        <v>1.76</v>
      </c>
      <c r="K228" s="12"/>
      <c r="L228" s="12"/>
      <c r="M228" s="12"/>
    </row>
    <row r="229" spans="1:13" s="5" customFormat="1" ht="42" customHeight="1" x14ac:dyDescent="0.25">
      <c r="A229" s="25" t="s">
        <v>122</v>
      </c>
      <c r="B229" s="25" t="s">
        <v>621</v>
      </c>
      <c r="C229" s="24" t="s">
        <v>1689</v>
      </c>
      <c r="D229" s="194" t="s">
        <v>1688</v>
      </c>
      <c r="E229" s="185"/>
      <c r="F229" s="185"/>
      <c r="G229" s="185"/>
      <c r="H229" s="185"/>
      <c r="I229" s="28" t="s">
        <v>82</v>
      </c>
      <c r="J229" s="12">
        <f>'memoria de calculo'!J497</f>
        <v>3.34</v>
      </c>
      <c r="K229" s="12"/>
      <c r="L229" s="12"/>
      <c r="M229" s="12"/>
    </row>
    <row r="230" spans="1:13" s="5" customFormat="1" ht="66.75" customHeight="1" x14ac:dyDescent="0.25">
      <c r="A230" s="25" t="s">
        <v>123</v>
      </c>
      <c r="B230" s="25" t="s">
        <v>621</v>
      </c>
      <c r="C230" s="24" t="s">
        <v>1693</v>
      </c>
      <c r="D230" s="194" t="s">
        <v>1692</v>
      </c>
      <c r="E230" s="185"/>
      <c r="F230" s="185"/>
      <c r="G230" s="185"/>
      <c r="H230" s="185"/>
      <c r="I230" s="28" t="s">
        <v>67</v>
      </c>
      <c r="J230" s="12">
        <f>'memoria de calculo'!J500</f>
        <v>85.12</v>
      </c>
      <c r="K230" s="12"/>
      <c r="L230" s="12"/>
      <c r="M230" s="12"/>
    </row>
    <row r="231" spans="1:13" s="10" customFormat="1" ht="20.100000000000001" customHeight="1" x14ac:dyDescent="0.25">
      <c r="A231" s="288" t="s">
        <v>27</v>
      </c>
      <c r="B231" s="289"/>
      <c r="C231" s="289"/>
      <c r="D231" s="289"/>
      <c r="E231" s="289"/>
      <c r="F231" s="289"/>
      <c r="G231" s="289"/>
      <c r="H231" s="289"/>
      <c r="I231" s="289"/>
      <c r="J231" s="289"/>
      <c r="K231" s="290"/>
      <c r="L231" s="70"/>
      <c r="M231" s="67"/>
    </row>
    <row r="232" spans="1:13" s="4" customFormat="1" ht="9.9499999999999993" customHeight="1" x14ac:dyDescent="0.2">
      <c r="A232" s="286"/>
      <c r="B232" s="287"/>
      <c r="C232" s="287"/>
      <c r="D232" s="287"/>
      <c r="E232" s="287"/>
      <c r="F232" s="287"/>
      <c r="G232" s="287"/>
      <c r="H232" s="287"/>
      <c r="I232" s="287"/>
      <c r="J232" s="287"/>
      <c r="K232" s="287"/>
      <c r="L232" s="287"/>
      <c r="M232" s="369"/>
    </row>
    <row r="233" spans="1:13" s="3" customFormat="1" ht="20.100000000000001" customHeight="1" x14ac:dyDescent="0.25">
      <c r="A233" s="32">
        <v>17</v>
      </c>
      <c r="B233" s="184"/>
      <c r="C233" s="184"/>
      <c r="D233" s="218" t="s">
        <v>1698</v>
      </c>
      <c r="E233" s="219"/>
      <c r="F233" s="219"/>
      <c r="G233" s="219"/>
      <c r="H233" s="227"/>
      <c r="I233" s="218"/>
      <c r="J233" s="219"/>
      <c r="K233" s="219"/>
      <c r="L233" s="219"/>
      <c r="M233" s="227"/>
    </row>
    <row r="234" spans="1:13" s="3" customFormat="1" ht="69" customHeight="1" x14ac:dyDescent="0.25">
      <c r="A234" s="25" t="s">
        <v>49</v>
      </c>
      <c r="B234" s="25" t="s">
        <v>1286</v>
      </c>
      <c r="C234" s="30" t="s">
        <v>1706</v>
      </c>
      <c r="D234" s="194" t="s">
        <v>1697</v>
      </c>
      <c r="E234" s="185"/>
      <c r="F234" s="185"/>
      <c r="G234" s="185"/>
      <c r="H234" s="185"/>
      <c r="I234" s="28" t="s">
        <v>663</v>
      </c>
      <c r="J234" s="12">
        <f>'memoria de calculo'!J504</f>
        <v>44.64</v>
      </c>
      <c r="K234" s="12"/>
      <c r="L234" s="12"/>
      <c r="M234" s="12"/>
    </row>
    <row r="235" spans="1:13" s="3" customFormat="1" ht="69" customHeight="1" x14ac:dyDescent="0.25">
      <c r="A235" s="25" t="s">
        <v>134</v>
      </c>
      <c r="B235" s="25" t="s">
        <v>1286</v>
      </c>
      <c r="C235" s="30" t="s">
        <v>1703</v>
      </c>
      <c r="D235" s="194" t="s">
        <v>1702</v>
      </c>
      <c r="E235" s="185"/>
      <c r="F235" s="185"/>
      <c r="G235" s="185"/>
      <c r="H235" s="185"/>
      <c r="I235" s="28" t="s">
        <v>68</v>
      </c>
      <c r="J235" s="12">
        <f>'memoria de calculo'!J507</f>
        <v>44.64</v>
      </c>
      <c r="K235" s="12"/>
      <c r="L235" s="12"/>
      <c r="M235" s="12"/>
    </row>
    <row r="236" spans="1:13" s="3" customFormat="1" ht="24.75" customHeight="1" x14ac:dyDescent="0.25">
      <c r="A236" s="25" t="s">
        <v>135</v>
      </c>
      <c r="B236" s="25" t="s">
        <v>1286</v>
      </c>
      <c r="C236" s="30" t="s">
        <v>1714</v>
      </c>
      <c r="D236" s="194" t="s">
        <v>1705</v>
      </c>
      <c r="E236" s="185"/>
      <c r="F236" s="185"/>
      <c r="G236" s="185"/>
      <c r="H236" s="185"/>
      <c r="I236" s="28" t="s">
        <v>663</v>
      </c>
      <c r="J236" s="12">
        <f>'memoria de calculo'!J510</f>
        <v>398.07</v>
      </c>
      <c r="K236" s="12"/>
      <c r="L236" s="12"/>
      <c r="M236" s="12"/>
    </row>
    <row r="237" spans="1:13" s="10" customFormat="1" ht="20.100000000000001" customHeight="1" x14ac:dyDescent="0.25">
      <c r="A237" s="288" t="s">
        <v>27</v>
      </c>
      <c r="B237" s="289"/>
      <c r="C237" s="289"/>
      <c r="D237" s="289"/>
      <c r="E237" s="289"/>
      <c r="F237" s="289"/>
      <c r="G237" s="289"/>
      <c r="H237" s="289"/>
      <c r="I237" s="289"/>
      <c r="J237" s="289"/>
      <c r="K237" s="290"/>
      <c r="L237" s="70"/>
      <c r="M237" s="67"/>
    </row>
    <row r="238" spans="1:13" s="4" customFormat="1" ht="9.9499999999999993" customHeight="1" x14ac:dyDescent="0.2">
      <c r="A238" s="286"/>
      <c r="B238" s="287"/>
      <c r="C238" s="287"/>
      <c r="D238" s="287"/>
      <c r="E238" s="287"/>
      <c r="F238" s="287"/>
      <c r="G238" s="287"/>
      <c r="H238" s="287"/>
      <c r="I238" s="287"/>
      <c r="J238" s="287"/>
      <c r="K238" s="287"/>
      <c r="L238" s="287"/>
      <c r="M238" s="369"/>
    </row>
    <row r="239" spans="1:13" s="16" customFormat="1" ht="20.100000000000001" customHeight="1" x14ac:dyDescent="0.25">
      <c r="A239" s="288" t="s">
        <v>11</v>
      </c>
      <c r="B239" s="289"/>
      <c r="C239" s="289"/>
      <c r="D239" s="289"/>
      <c r="E239" s="289"/>
      <c r="F239" s="289"/>
      <c r="G239" s="289"/>
      <c r="H239" s="289"/>
      <c r="I239" s="289"/>
      <c r="J239" s="289"/>
      <c r="K239" s="290"/>
      <c r="L239" s="70"/>
      <c r="M239" s="67"/>
    </row>
    <row r="240" spans="1:13" s="4" customFormat="1" ht="9.9499999999999993" customHeight="1" x14ac:dyDescent="0.2">
      <c r="A240" s="286"/>
      <c r="B240" s="287"/>
      <c r="C240" s="287"/>
      <c r="D240" s="287"/>
      <c r="E240" s="287"/>
      <c r="F240" s="287"/>
      <c r="G240" s="287"/>
      <c r="H240" s="287"/>
      <c r="I240" s="287"/>
      <c r="J240" s="287"/>
      <c r="K240" s="287"/>
      <c r="L240" s="287"/>
      <c r="M240" s="369"/>
    </row>
    <row r="241" spans="1:13" s="5" customFormat="1" ht="35.1" customHeight="1" x14ac:dyDescent="0.25">
      <c r="A241" s="382"/>
      <c r="B241" s="383"/>
      <c r="C241" s="383"/>
      <c r="D241" s="383"/>
      <c r="E241" s="383"/>
      <c r="F241" s="383"/>
      <c r="G241" s="383"/>
      <c r="H241" s="383"/>
      <c r="I241" s="383"/>
      <c r="J241" s="383"/>
      <c r="K241" s="383"/>
      <c r="L241" s="383"/>
      <c r="M241" s="383"/>
    </row>
    <row r="242" spans="1:13" s="5" customFormat="1" ht="35.1" customHeight="1" x14ac:dyDescent="0.25">
      <c r="C242" s="13"/>
      <c r="D242" s="14"/>
      <c r="F242" s="15"/>
      <c r="G242" s="15"/>
      <c r="H242" s="15"/>
    </row>
    <row r="243" spans="1:13" s="5" customFormat="1" ht="35.1" customHeight="1" x14ac:dyDescent="0.25">
      <c r="C243" s="13"/>
      <c r="D243" s="14"/>
      <c r="F243" s="15"/>
      <c r="G243" s="15"/>
      <c r="H243" s="15"/>
    </row>
    <row r="244" spans="1:13" s="5" customFormat="1" ht="35.1" customHeight="1" x14ac:dyDescent="0.25">
      <c r="C244" s="13"/>
      <c r="D244" s="14"/>
      <c r="F244" s="15"/>
      <c r="G244" s="15"/>
      <c r="H244" s="15"/>
    </row>
    <row r="245" spans="1:13" s="5" customFormat="1" ht="35.1" customHeight="1" x14ac:dyDescent="0.25">
      <c r="C245" s="13"/>
      <c r="D245" s="14"/>
      <c r="F245" s="15"/>
      <c r="G245" s="15"/>
      <c r="H245" s="15"/>
    </row>
    <row r="246" spans="1:13" s="5" customFormat="1" ht="35.1" customHeight="1" x14ac:dyDescent="0.25">
      <c r="C246" s="13"/>
      <c r="D246" s="14"/>
      <c r="F246" s="15"/>
      <c r="G246" s="15"/>
      <c r="H246" s="15"/>
    </row>
    <row r="247" spans="1:13" s="5" customFormat="1" ht="35.1" customHeight="1" x14ac:dyDescent="0.25">
      <c r="C247" s="13"/>
      <c r="D247" s="14"/>
      <c r="F247" s="15"/>
      <c r="G247" s="15"/>
      <c r="H247" s="15"/>
    </row>
    <row r="248" spans="1:13" s="5" customFormat="1" ht="35.1" customHeight="1" x14ac:dyDescent="0.25">
      <c r="C248" s="13"/>
      <c r="D248" s="14"/>
      <c r="F248" s="15"/>
      <c r="G248" s="15"/>
      <c r="H248" s="15"/>
    </row>
    <row r="249" spans="1:13" s="5" customFormat="1" ht="35.1" customHeight="1" x14ac:dyDescent="0.25">
      <c r="C249" s="13"/>
      <c r="D249" s="14"/>
      <c r="F249" s="15"/>
      <c r="G249" s="15"/>
      <c r="H249" s="15"/>
    </row>
    <row r="250" spans="1:13" s="5" customFormat="1" ht="35.1" customHeight="1" x14ac:dyDescent="0.25">
      <c r="C250" s="13"/>
      <c r="D250" s="14"/>
      <c r="F250" s="15"/>
      <c r="G250" s="15"/>
      <c r="H250" s="15"/>
    </row>
    <row r="251" spans="1:13" s="5" customFormat="1" ht="35.1" customHeight="1" x14ac:dyDescent="0.25">
      <c r="C251" s="13"/>
      <c r="D251" s="14"/>
      <c r="F251" s="15"/>
      <c r="G251" s="15"/>
      <c r="H251" s="15"/>
    </row>
    <row r="252" spans="1:13" s="5" customFormat="1" ht="35.1" customHeight="1" x14ac:dyDescent="0.25">
      <c r="C252" s="13"/>
      <c r="D252" s="14"/>
      <c r="F252" s="15"/>
      <c r="G252" s="15"/>
      <c r="H252" s="15"/>
    </row>
    <row r="253" spans="1:13" s="5" customFormat="1" ht="35.1" customHeight="1" x14ac:dyDescent="0.25">
      <c r="C253" s="13"/>
      <c r="D253" s="14"/>
      <c r="F253" s="15"/>
      <c r="G253" s="15"/>
      <c r="H253" s="15"/>
    </row>
    <row r="254" spans="1:13" s="5" customFormat="1" ht="35.1" customHeight="1" x14ac:dyDescent="0.25">
      <c r="C254" s="13"/>
      <c r="D254" s="14"/>
      <c r="F254" s="15"/>
      <c r="G254" s="15"/>
      <c r="H254" s="15"/>
    </row>
    <row r="255" spans="1:13" s="5" customFormat="1" ht="35.1" customHeight="1" x14ac:dyDescent="0.25">
      <c r="C255" s="13"/>
      <c r="D255" s="14"/>
      <c r="F255" s="15"/>
      <c r="G255" s="15"/>
      <c r="H255" s="15"/>
    </row>
    <row r="256" spans="1:13" s="5" customFormat="1" ht="35.1" customHeight="1" x14ac:dyDescent="0.25">
      <c r="C256" s="13"/>
      <c r="D256" s="14"/>
      <c r="F256" s="15"/>
      <c r="G256" s="15"/>
      <c r="H256" s="15"/>
    </row>
    <row r="257" spans="3:8" s="5" customFormat="1" ht="35.1" customHeight="1" x14ac:dyDescent="0.25">
      <c r="C257" s="13"/>
      <c r="D257" s="14"/>
      <c r="F257" s="15"/>
      <c r="G257" s="15"/>
      <c r="H257" s="15"/>
    </row>
    <row r="258" spans="3:8" s="5" customFormat="1" ht="35.1" customHeight="1" x14ac:dyDescent="0.25">
      <c r="C258" s="13"/>
      <c r="D258" s="14"/>
      <c r="F258" s="15"/>
      <c r="G258" s="15"/>
      <c r="H258" s="15"/>
    </row>
    <row r="259" spans="3:8" s="5" customFormat="1" ht="35.1" customHeight="1" x14ac:dyDescent="0.25">
      <c r="C259" s="13"/>
      <c r="D259" s="14"/>
      <c r="F259" s="15"/>
      <c r="G259" s="15"/>
      <c r="H259" s="15"/>
    </row>
    <row r="260" spans="3:8" s="5" customFormat="1" ht="35.1" customHeight="1" x14ac:dyDescent="0.25">
      <c r="C260" s="13"/>
      <c r="D260" s="14"/>
      <c r="F260" s="15"/>
      <c r="G260" s="15"/>
      <c r="H260" s="15"/>
    </row>
    <row r="261" spans="3:8" s="5" customFormat="1" ht="35.1" customHeight="1" x14ac:dyDescent="0.25">
      <c r="C261" s="13"/>
      <c r="D261" s="14"/>
      <c r="F261" s="15"/>
      <c r="G261" s="15"/>
      <c r="H261" s="15"/>
    </row>
    <row r="262" spans="3:8" s="5" customFormat="1" ht="35.1" customHeight="1" x14ac:dyDescent="0.25">
      <c r="C262" s="13"/>
      <c r="D262" s="14"/>
      <c r="F262" s="15"/>
      <c r="G262" s="15"/>
      <c r="H262" s="15"/>
    </row>
    <row r="263" spans="3:8" s="5" customFormat="1" ht="35.1" customHeight="1" x14ac:dyDescent="0.25">
      <c r="C263" s="13"/>
      <c r="D263" s="14"/>
      <c r="F263" s="15"/>
      <c r="G263" s="15"/>
      <c r="H263" s="15"/>
    </row>
    <row r="264" spans="3:8" s="5" customFormat="1" ht="35.1" customHeight="1" x14ac:dyDescent="0.25">
      <c r="C264" s="13"/>
      <c r="D264" s="14"/>
      <c r="F264" s="15"/>
      <c r="G264" s="15"/>
      <c r="H264" s="15"/>
    </row>
    <row r="265" spans="3:8" s="5" customFormat="1" ht="35.1" customHeight="1" x14ac:dyDescent="0.25">
      <c r="C265" s="13"/>
      <c r="D265" s="14"/>
      <c r="F265" s="15"/>
      <c r="G265" s="15"/>
      <c r="H265" s="15"/>
    </row>
    <row r="266" spans="3:8" s="5" customFormat="1" ht="35.1" customHeight="1" x14ac:dyDescent="0.25">
      <c r="C266" s="13"/>
      <c r="D266" s="14"/>
      <c r="F266" s="15"/>
      <c r="G266" s="15"/>
      <c r="H266" s="15"/>
    </row>
    <row r="267" spans="3:8" s="5" customFormat="1" ht="35.1" customHeight="1" x14ac:dyDescent="0.25">
      <c r="C267" s="13"/>
      <c r="D267" s="14"/>
      <c r="F267" s="15"/>
      <c r="G267" s="15"/>
      <c r="H267" s="15"/>
    </row>
    <row r="268" spans="3:8" s="5" customFormat="1" ht="35.1" customHeight="1" x14ac:dyDescent="0.25">
      <c r="C268" s="13"/>
      <c r="D268" s="14"/>
      <c r="F268" s="15"/>
      <c r="G268" s="15"/>
      <c r="H268" s="15"/>
    </row>
    <row r="269" spans="3:8" s="5" customFormat="1" ht="35.1" customHeight="1" x14ac:dyDescent="0.25">
      <c r="C269" s="13"/>
      <c r="D269" s="14"/>
      <c r="F269" s="15"/>
      <c r="G269" s="15"/>
      <c r="H269" s="15"/>
    </row>
    <row r="270" spans="3:8" s="5" customFormat="1" ht="35.1" customHeight="1" x14ac:dyDescent="0.25">
      <c r="C270" s="13"/>
      <c r="D270" s="14"/>
      <c r="F270" s="15"/>
      <c r="G270" s="15"/>
      <c r="H270" s="15"/>
    </row>
    <row r="271" spans="3:8" s="5" customFormat="1" ht="35.1" customHeight="1" x14ac:dyDescent="0.25">
      <c r="C271" s="13"/>
      <c r="D271" s="14"/>
      <c r="F271" s="15"/>
      <c r="G271" s="15"/>
      <c r="H271" s="15"/>
    </row>
    <row r="272" spans="3:8" s="5" customFormat="1" ht="35.1" customHeight="1" x14ac:dyDescent="0.25">
      <c r="C272" s="13"/>
      <c r="D272" s="14"/>
      <c r="F272" s="15"/>
      <c r="G272" s="15"/>
      <c r="H272" s="15"/>
    </row>
    <row r="273" spans="3:8" s="5" customFormat="1" ht="35.1" customHeight="1" x14ac:dyDescent="0.25">
      <c r="C273" s="13"/>
      <c r="D273" s="14"/>
      <c r="F273" s="15"/>
      <c r="G273" s="15"/>
      <c r="H273" s="15"/>
    </row>
    <row r="274" spans="3:8" s="5" customFormat="1" ht="35.1" customHeight="1" x14ac:dyDescent="0.25">
      <c r="C274" s="13"/>
      <c r="D274" s="14"/>
      <c r="F274" s="15"/>
      <c r="G274" s="15"/>
      <c r="H274" s="15"/>
    </row>
    <row r="275" spans="3:8" s="5" customFormat="1" ht="35.1" customHeight="1" x14ac:dyDescent="0.25">
      <c r="C275" s="13"/>
      <c r="D275" s="14"/>
      <c r="F275" s="15"/>
      <c r="G275" s="15"/>
      <c r="H275" s="15"/>
    </row>
    <row r="276" spans="3:8" s="5" customFormat="1" ht="35.1" customHeight="1" x14ac:dyDescent="0.25">
      <c r="C276" s="13"/>
      <c r="D276" s="14"/>
      <c r="F276" s="15"/>
      <c r="G276" s="15"/>
      <c r="H276" s="15"/>
    </row>
    <row r="277" spans="3:8" s="5" customFormat="1" ht="35.1" customHeight="1" x14ac:dyDescent="0.25">
      <c r="C277" s="13"/>
      <c r="D277" s="14"/>
      <c r="F277" s="15"/>
      <c r="G277" s="15"/>
      <c r="H277" s="15"/>
    </row>
    <row r="278" spans="3:8" s="5" customFormat="1" ht="35.1" customHeight="1" x14ac:dyDescent="0.25">
      <c r="C278" s="13"/>
      <c r="D278" s="14"/>
      <c r="F278" s="15"/>
      <c r="G278" s="15"/>
      <c r="H278" s="15"/>
    </row>
    <row r="279" spans="3:8" s="5" customFormat="1" ht="35.1" customHeight="1" x14ac:dyDescent="0.25">
      <c r="C279" s="13"/>
      <c r="D279" s="14"/>
      <c r="F279" s="15"/>
      <c r="G279" s="15"/>
      <c r="H279" s="15"/>
    </row>
    <row r="280" spans="3:8" s="5" customFormat="1" ht="35.1" customHeight="1" x14ac:dyDescent="0.25">
      <c r="C280" s="13"/>
      <c r="D280" s="14"/>
      <c r="F280" s="15"/>
      <c r="G280" s="15"/>
      <c r="H280" s="15"/>
    </row>
    <row r="281" spans="3:8" s="5" customFormat="1" ht="35.1" customHeight="1" x14ac:dyDescent="0.25">
      <c r="C281" s="13"/>
      <c r="D281" s="14"/>
      <c r="F281" s="15"/>
      <c r="G281" s="15"/>
      <c r="H281" s="15"/>
    </row>
    <row r="282" spans="3:8" s="5" customFormat="1" ht="35.1" customHeight="1" x14ac:dyDescent="0.25">
      <c r="C282" s="13"/>
      <c r="D282" s="14"/>
      <c r="F282" s="15"/>
      <c r="G282" s="15"/>
      <c r="H282" s="15"/>
    </row>
    <row r="283" spans="3:8" s="5" customFormat="1" ht="35.1" customHeight="1" x14ac:dyDescent="0.25">
      <c r="C283" s="13"/>
      <c r="D283" s="14"/>
      <c r="F283" s="15"/>
      <c r="G283" s="15"/>
      <c r="H283" s="15"/>
    </row>
    <row r="284" spans="3:8" s="5" customFormat="1" ht="35.1" customHeight="1" x14ac:dyDescent="0.25">
      <c r="C284" s="13"/>
      <c r="D284" s="14"/>
      <c r="F284" s="15"/>
      <c r="G284" s="15"/>
      <c r="H284" s="15"/>
    </row>
    <row r="285" spans="3:8" s="5" customFormat="1" ht="35.1" customHeight="1" x14ac:dyDescent="0.25">
      <c r="C285" s="13"/>
      <c r="D285" s="14"/>
      <c r="F285" s="15"/>
      <c r="G285" s="15"/>
      <c r="H285" s="15"/>
    </row>
    <row r="286" spans="3:8" s="5" customFormat="1" ht="35.1" customHeight="1" x14ac:dyDescent="0.25">
      <c r="C286" s="13"/>
      <c r="D286" s="14"/>
      <c r="F286" s="15"/>
      <c r="G286" s="15"/>
      <c r="H286" s="15"/>
    </row>
    <row r="287" spans="3:8" s="5" customFormat="1" ht="35.1" customHeight="1" x14ac:dyDescent="0.25">
      <c r="C287" s="13"/>
      <c r="D287" s="14"/>
      <c r="F287" s="15"/>
      <c r="G287" s="15"/>
      <c r="H287" s="15"/>
    </row>
    <row r="288" spans="3:8" s="5" customFormat="1" ht="35.1" customHeight="1" x14ac:dyDescent="0.25">
      <c r="C288" s="13"/>
      <c r="D288" s="14"/>
      <c r="F288" s="15"/>
      <c r="G288" s="15"/>
      <c r="H288" s="15"/>
    </row>
    <row r="289" spans="3:8" s="5" customFormat="1" ht="35.1" customHeight="1" x14ac:dyDescent="0.25">
      <c r="C289" s="13"/>
      <c r="D289" s="14"/>
      <c r="F289" s="15"/>
      <c r="G289" s="15"/>
      <c r="H289" s="15"/>
    </row>
    <row r="290" spans="3:8" s="5" customFormat="1" ht="35.1" customHeight="1" x14ac:dyDescent="0.25">
      <c r="C290" s="13"/>
      <c r="D290" s="14"/>
      <c r="F290" s="15"/>
      <c r="G290" s="15"/>
      <c r="H290" s="15"/>
    </row>
    <row r="291" spans="3:8" s="5" customFormat="1" ht="35.1" customHeight="1" x14ac:dyDescent="0.25">
      <c r="C291" s="13"/>
      <c r="D291" s="14"/>
      <c r="F291" s="15"/>
      <c r="G291" s="15"/>
      <c r="H291" s="15"/>
    </row>
    <row r="292" spans="3:8" s="5" customFormat="1" ht="35.1" customHeight="1" x14ac:dyDescent="0.25">
      <c r="C292" s="13"/>
      <c r="D292" s="14"/>
      <c r="F292" s="15"/>
      <c r="G292" s="15"/>
      <c r="H292" s="15"/>
    </row>
    <row r="293" spans="3:8" s="5" customFormat="1" ht="35.1" customHeight="1" x14ac:dyDescent="0.25">
      <c r="C293" s="13"/>
      <c r="D293" s="14"/>
      <c r="F293" s="15"/>
      <c r="G293" s="15"/>
      <c r="H293" s="15"/>
    </row>
    <row r="294" spans="3:8" s="5" customFormat="1" ht="35.1" customHeight="1" x14ac:dyDescent="0.25">
      <c r="C294" s="13"/>
      <c r="D294" s="14"/>
      <c r="F294" s="15"/>
      <c r="G294" s="15"/>
      <c r="H294" s="15"/>
    </row>
    <row r="295" spans="3:8" s="5" customFormat="1" ht="35.1" customHeight="1" x14ac:dyDescent="0.25">
      <c r="C295" s="13"/>
      <c r="D295" s="14"/>
      <c r="F295" s="15"/>
      <c r="G295" s="15"/>
      <c r="H295" s="15"/>
    </row>
    <row r="296" spans="3:8" s="5" customFormat="1" ht="35.1" customHeight="1" x14ac:dyDescent="0.25">
      <c r="C296" s="13"/>
      <c r="D296" s="14"/>
      <c r="F296" s="15"/>
      <c r="G296" s="15"/>
      <c r="H296" s="15"/>
    </row>
    <row r="297" spans="3:8" s="5" customFormat="1" ht="35.1" customHeight="1" x14ac:dyDescent="0.25">
      <c r="C297" s="13"/>
      <c r="D297" s="14"/>
      <c r="F297" s="15"/>
      <c r="G297" s="15"/>
      <c r="H297" s="15"/>
    </row>
    <row r="298" spans="3:8" s="5" customFormat="1" ht="35.1" customHeight="1" x14ac:dyDescent="0.25">
      <c r="C298" s="13"/>
      <c r="D298" s="14"/>
      <c r="F298" s="15"/>
      <c r="G298" s="15"/>
      <c r="H298" s="15"/>
    </row>
    <row r="299" spans="3:8" s="5" customFormat="1" ht="35.1" customHeight="1" x14ac:dyDescent="0.25">
      <c r="C299" s="13"/>
      <c r="D299" s="14"/>
      <c r="F299" s="15"/>
      <c r="G299" s="15"/>
      <c r="H299" s="15"/>
    </row>
    <row r="300" spans="3:8" s="5" customFormat="1" ht="35.1" customHeight="1" x14ac:dyDescent="0.25">
      <c r="C300" s="13"/>
      <c r="D300" s="14"/>
      <c r="F300" s="15"/>
      <c r="G300" s="15"/>
      <c r="H300" s="15"/>
    </row>
    <row r="301" spans="3:8" s="5" customFormat="1" ht="35.1" customHeight="1" x14ac:dyDescent="0.25">
      <c r="C301" s="13"/>
      <c r="D301" s="14"/>
      <c r="F301" s="15"/>
      <c r="G301" s="15"/>
      <c r="H301" s="15"/>
    </row>
    <row r="302" spans="3:8" s="5" customFormat="1" ht="35.1" customHeight="1" x14ac:dyDescent="0.25">
      <c r="C302" s="13"/>
      <c r="D302" s="14"/>
      <c r="F302" s="15"/>
      <c r="G302" s="15"/>
      <c r="H302" s="15"/>
    </row>
    <row r="303" spans="3:8" s="5" customFormat="1" ht="35.1" customHeight="1" x14ac:dyDescent="0.25">
      <c r="C303" s="13"/>
      <c r="D303" s="14"/>
      <c r="F303" s="15"/>
      <c r="G303" s="15"/>
      <c r="H303" s="15"/>
    </row>
    <row r="304" spans="3:8" s="5" customFormat="1" ht="35.1" customHeight="1" x14ac:dyDescent="0.25">
      <c r="C304" s="13"/>
      <c r="D304" s="14"/>
      <c r="F304" s="15"/>
      <c r="G304" s="15"/>
      <c r="H304" s="15"/>
    </row>
    <row r="305" spans="3:8" s="5" customFormat="1" ht="35.1" customHeight="1" x14ac:dyDescent="0.25">
      <c r="C305" s="13"/>
      <c r="D305" s="14"/>
      <c r="F305" s="15"/>
      <c r="G305" s="15"/>
      <c r="H305" s="15"/>
    </row>
    <row r="306" spans="3:8" s="5" customFormat="1" ht="35.1" customHeight="1" x14ac:dyDescent="0.25">
      <c r="C306" s="13"/>
      <c r="D306" s="14"/>
      <c r="F306" s="15"/>
      <c r="G306" s="15"/>
      <c r="H306" s="15"/>
    </row>
    <row r="307" spans="3:8" s="5" customFormat="1" ht="35.1" customHeight="1" x14ac:dyDescent="0.25">
      <c r="C307" s="13"/>
      <c r="D307" s="14"/>
      <c r="F307" s="15"/>
      <c r="G307" s="15"/>
      <c r="H307" s="15"/>
    </row>
    <row r="308" spans="3:8" s="5" customFormat="1" ht="35.1" customHeight="1" x14ac:dyDescent="0.25">
      <c r="C308" s="13"/>
      <c r="D308" s="14"/>
      <c r="F308" s="15"/>
      <c r="G308" s="15"/>
      <c r="H308" s="15"/>
    </row>
    <row r="309" spans="3:8" s="5" customFormat="1" ht="35.1" customHeight="1" x14ac:dyDescent="0.25">
      <c r="C309" s="13"/>
      <c r="D309" s="14"/>
      <c r="F309" s="15"/>
      <c r="G309" s="15"/>
      <c r="H309" s="15"/>
    </row>
    <row r="310" spans="3:8" s="5" customFormat="1" ht="35.1" customHeight="1" x14ac:dyDescent="0.25">
      <c r="C310" s="13"/>
      <c r="D310" s="14"/>
      <c r="F310" s="15"/>
      <c r="G310" s="15"/>
      <c r="H310" s="15"/>
    </row>
    <row r="311" spans="3:8" s="5" customFormat="1" ht="35.1" customHeight="1" x14ac:dyDescent="0.25">
      <c r="C311" s="13"/>
      <c r="D311" s="14"/>
      <c r="F311" s="15"/>
      <c r="G311" s="15"/>
      <c r="H311" s="15"/>
    </row>
    <row r="312" spans="3:8" s="5" customFormat="1" ht="35.1" customHeight="1" x14ac:dyDescent="0.25">
      <c r="C312" s="13"/>
      <c r="D312" s="14"/>
      <c r="F312" s="15"/>
      <c r="G312" s="15"/>
      <c r="H312" s="15"/>
    </row>
    <row r="313" spans="3:8" s="5" customFormat="1" ht="35.1" customHeight="1" x14ac:dyDescent="0.25">
      <c r="C313" s="13"/>
      <c r="D313" s="14"/>
      <c r="F313" s="15"/>
      <c r="G313" s="15"/>
      <c r="H313" s="15"/>
    </row>
    <row r="314" spans="3:8" s="5" customFormat="1" ht="35.1" customHeight="1" x14ac:dyDescent="0.25">
      <c r="C314" s="13"/>
      <c r="D314" s="14"/>
      <c r="F314" s="15"/>
      <c r="G314" s="15"/>
      <c r="H314" s="15"/>
    </row>
    <row r="315" spans="3:8" s="5" customFormat="1" ht="35.1" customHeight="1" x14ac:dyDescent="0.25">
      <c r="C315" s="13"/>
      <c r="D315" s="14"/>
      <c r="F315" s="15"/>
      <c r="G315" s="15"/>
      <c r="H315" s="15"/>
    </row>
    <row r="316" spans="3:8" s="5" customFormat="1" ht="35.1" customHeight="1" x14ac:dyDescent="0.25">
      <c r="C316" s="13"/>
      <c r="D316" s="14"/>
      <c r="F316" s="15"/>
      <c r="G316" s="15"/>
      <c r="H316" s="15"/>
    </row>
    <row r="317" spans="3:8" s="5" customFormat="1" ht="35.1" customHeight="1" x14ac:dyDescent="0.25">
      <c r="C317" s="13"/>
      <c r="D317" s="14"/>
      <c r="F317" s="15"/>
      <c r="G317" s="15"/>
      <c r="H317" s="15"/>
    </row>
    <row r="318" spans="3:8" s="5" customFormat="1" ht="35.1" customHeight="1" x14ac:dyDescent="0.25">
      <c r="C318" s="13"/>
      <c r="D318" s="14"/>
      <c r="F318" s="15"/>
      <c r="G318" s="15"/>
      <c r="H318" s="15"/>
    </row>
    <row r="319" spans="3:8" s="5" customFormat="1" ht="35.1" customHeight="1" x14ac:dyDescent="0.25">
      <c r="C319" s="13"/>
      <c r="D319" s="14"/>
      <c r="F319" s="15"/>
      <c r="G319" s="15"/>
      <c r="H319" s="15"/>
    </row>
    <row r="320" spans="3:8" s="5" customFormat="1" ht="35.1" customHeight="1" x14ac:dyDescent="0.25">
      <c r="C320" s="13"/>
      <c r="D320" s="14"/>
      <c r="F320" s="15"/>
      <c r="G320" s="15"/>
      <c r="H320" s="15"/>
    </row>
    <row r="321" spans="3:8" s="5" customFormat="1" ht="35.1" customHeight="1" x14ac:dyDescent="0.25">
      <c r="C321" s="13"/>
      <c r="D321" s="14"/>
      <c r="F321" s="15"/>
      <c r="G321" s="15"/>
      <c r="H321" s="15"/>
    </row>
    <row r="322" spans="3:8" s="5" customFormat="1" ht="35.1" customHeight="1" x14ac:dyDescent="0.25">
      <c r="C322" s="13"/>
      <c r="D322" s="14"/>
      <c r="F322" s="15"/>
      <c r="G322" s="15"/>
      <c r="H322" s="15"/>
    </row>
    <row r="323" spans="3:8" s="5" customFormat="1" ht="35.1" customHeight="1" x14ac:dyDescent="0.25">
      <c r="C323" s="13"/>
      <c r="D323" s="14"/>
      <c r="F323" s="15"/>
      <c r="G323" s="15"/>
      <c r="H323" s="15"/>
    </row>
    <row r="324" spans="3:8" s="5" customFormat="1" ht="35.1" customHeight="1" x14ac:dyDescent="0.25">
      <c r="C324" s="13"/>
      <c r="D324" s="14"/>
      <c r="F324" s="15"/>
      <c r="G324" s="15"/>
      <c r="H324" s="15"/>
    </row>
    <row r="325" spans="3:8" s="5" customFormat="1" ht="35.1" customHeight="1" x14ac:dyDescent="0.25">
      <c r="C325" s="13"/>
      <c r="D325" s="14"/>
      <c r="F325" s="15"/>
      <c r="G325" s="15"/>
      <c r="H325" s="15"/>
    </row>
    <row r="326" spans="3:8" s="5" customFormat="1" ht="35.1" customHeight="1" x14ac:dyDescent="0.25">
      <c r="C326" s="13"/>
      <c r="D326" s="14"/>
      <c r="F326" s="15"/>
      <c r="G326" s="15"/>
      <c r="H326" s="15"/>
    </row>
    <row r="327" spans="3:8" s="5" customFormat="1" ht="35.1" customHeight="1" x14ac:dyDescent="0.25">
      <c r="C327" s="13"/>
      <c r="D327" s="14"/>
      <c r="F327" s="15"/>
      <c r="G327" s="15"/>
      <c r="H327" s="15"/>
    </row>
    <row r="328" spans="3:8" s="5" customFormat="1" ht="35.1" customHeight="1" x14ac:dyDescent="0.25">
      <c r="C328" s="13"/>
      <c r="D328" s="14"/>
      <c r="F328" s="15"/>
      <c r="G328" s="15"/>
      <c r="H328" s="15"/>
    </row>
    <row r="329" spans="3:8" s="5" customFormat="1" ht="35.1" customHeight="1" x14ac:dyDescent="0.25">
      <c r="C329" s="13"/>
      <c r="D329" s="14"/>
      <c r="F329" s="15"/>
      <c r="G329" s="15"/>
      <c r="H329" s="15"/>
    </row>
    <row r="330" spans="3:8" s="5" customFormat="1" ht="35.1" customHeight="1" x14ac:dyDescent="0.25">
      <c r="C330" s="13"/>
      <c r="D330" s="14"/>
      <c r="F330" s="15"/>
      <c r="G330" s="15"/>
      <c r="H330" s="15"/>
    </row>
    <row r="331" spans="3:8" s="5" customFormat="1" ht="35.1" customHeight="1" x14ac:dyDescent="0.25">
      <c r="C331" s="13"/>
      <c r="D331" s="14"/>
      <c r="F331" s="15"/>
      <c r="G331" s="15"/>
      <c r="H331" s="15"/>
    </row>
    <row r="332" spans="3:8" s="5" customFormat="1" ht="35.1" customHeight="1" x14ac:dyDescent="0.25">
      <c r="C332" s="13"/>
      <c r="D332" s="14"/>
      <c r="F332" s="15"/>
      <c r="G332" s="15"/>
      <c r="H332" s="15"/>
    </row>
    <row r="333" spans="3:8" s="5" customFormat="1" ht="35.1" customHeight="1" x14ac:dyDescent="0.25">
      <c r="C333" s="13"/>
      <c r="D333" s="14"/>
      <c r="F333" s="15"/>
      <c r="G333" s="15"/>
      <c r="H333" s="15"/>
    </row>
    <row r="334" spans="3:8" s="5" customFormat="1" ht="35.1" customHeight="1" x14ac:dyDescent="0.25">
      <c r="C334" s="13"/>
      <c r="D334" s="14"/>
      <c r="F334" s="15"/>
      <c r="G334" s="15"/>
      <c r="H334" s="15"/>
    </row>
    <row r="335" spans="3:8" s="5" customFormat="1" ht="35.1" customHeight="1" x14ac:dyDescent="0.25">
      <c r="C335" s="13"/>
      <c r="D335" s="14"/>
      <c r="F335" s="15"/>
      <c r="G335" s="15"/>
      <c r="H335" s="15"/>
    </row>
    <row r="336" spans="3:8" s="5" customFormat="1" ht="35.1" customHeight="1" x14ac:dyDescent="0.25">
      <c r="C336" s="13"/>
      <c r="D336" s="14"/>
      <c r="F336" s="15"/>
      <c r="G336" s="15"/>
      <c r="H336" s="15"/>
    </row>
    <row r="337" spans="3:8" s="5" customFormat="1" ht="35.1" customHeight="1" x14ac:dyDescent="0.25">
      <c r="C337" s="13"/>
      <c r="D337" s="14"/>
      <c r="F337" s="15"/>
      <c r="G337" s="15"/>
      <c r="H337" s="15"/>
    </row>
    <row r="338" spans="3:8" s="5" customFormat="1" ht="35.1" customHeight="1" x14ac:dyDescent="0.25">
      <c r="C338" s="13"/>
      <c r="D338" s="14"/>
      <c r="F338" s="15"/>
      <c r="G338" s="15"/>
      <c r="H338" s="15"/>
    </row>
    <row r="339" spans="3:8" s="5" customFormat="1" ht="35.1" customHeight="1" x14ac:dyDescent="0.25">
      <c r="C339" s="13"/>
      <c r="D339" s="14"/>
      <c r="F339" s="15"/>
      <c r="G339" s="15"/>
      <c r="H339" s="15"/>
    </row>
    <row r="340" spans="3:8" s="5" customFormat="1" ht="35.1" customHeight="1" x14ac:dyDescent="0.25">
      <c r="C340" s="13"/>
      <c r="D340" s="14"/>
      <c r="F340" s="15"/>
      <c r="G340" s="15"/>
      <c r="H340" s="15"/>
    </row>
    <row r="341" spans="3:8" s="5" customFormat="1" ht="35.1" customHeight="1" x14ac:dyDescent="0.25">
      <c r="C341" s="13"/>
      <c r="D341" s="14"/>
      <c r="F341" s="15"/>
      <c r="G341" s="15"/>
      <c r="H341" s="15"/>
    </row>
    <row r="342" spans="3:8" s="5" customFormat="1" ht="35.1" customHeight="1" x14ac:dyDescent="0.25">
      <c r="C342" s="13"/>
      <c r="D342" s="14"/>
      <c r="F342" s="15"/>
      <c r="G342" s="15"/>
      <c r="H342" s="15"/>
    </row>
    <row r="343" spans="3:8" s="5" customFormat="1" ht="35.1" customHeight="1" x14ac:dyDescent="0.25">
      <c r="C343" s="13"/>
      <c r="D343" s="14"/>
      <c r="F343" s="15"/>
      <c r="G343" s="15"/>
      <c r="H343" s="15"/>
    </row>
    <row r="344" spans="3:8" s="5" customFormat="1" ht="35.1" customHeight="1" x14ac:dyDescent="0.25">
      <c r="C344" s="13"/>
      <c r="D344" s="14"/>
      <c r="F344" s="15"/>
      <c r="G344" s="15"/>
      <c r="H344" s="15"/>
    </row>
    <row r="345" spans="3:8" s="5" customFormat="1" ht="35.1" customHeight="1" x14ac:dyDescent="0.25">
      <c r="C345" s="13"/>
      <c r="D345" s="14"/>
      <c r="F345" s="15"/>
      <c r="G345" s="15"/>
      <c r="H345" s="15"/>
    </row>
    <row r="346" spans="3:8" s="5" customFormat="1" ht="35.1" customHeight="1" x14ac:dyDescent="0.25">
      <c r="C346" s="13"/>
      <c r="D346" s="14"/>
      <c r="F346" s="15"/>
      <c r="G346" s="15"/>
      <c r="H346" s="15"/>
    </row>
    <row r="347" spans="3:8" s="5" customFormat="1" ht="35.1" customHeight="1" x14ac:dyDescent="0.25">
      <c r="C347" s="13"/>
      <c r="D347" s="14"/>
      <c r="F347" s="15"/>
      <c r="G347" s="15"/>
      <c r="H347" s="15"/>
    </row>
    <row r="348" spans="3:8" s="5" customFormat="1" ht="35.1" customHeight="1" x14ac:dyDescent="0.25">
      <c r="C348" s="13"/>
      <c r="D348" s="14"/>
      <c r="F348" s="15"/>
      <c r="G348" s="15"/>
      <c r="H348" s="15"/>
    </row>
    <row r="349" spans="3:8" s="5" customFormat="1" ht="35.1" customHeight="1" x14ac:dyDescent="0.25">
      <c r="C349" s="13"/>
      <c r="D349" s="14"/>
      <c r="F349" s="15"/>
      <c r="G349" s="15"/>
      <c r="H349" s="15"/>
    </row>
    <row r="350" spans="3:8" s="5" customFormat="1" ht="35.1" customHeight="1" x14ac:dyDescent="0.25">
      <c r="C350" s="13"/>
      <c r="D350" s="14"/>
      <c r="F350" s="15"/>
      <c r="G350" s="15"/>
      <c r="H350" s="15"/>
    </row>
    <row r="351" spans="3:8" s="5" customFormat="1" ht="35.1" customHeight="1" x14ac:dyDescent="0.25">
      <c r="C351" s="13"/>
      <c r="D351" s="14"/>
      <c r="F351" s="15"/>
      <c r="G351" s="15"/>
      <c r="H351" s="15"/>
    </row>
    <row r="352" spans="3:8" s="5" customFormat="1" ht="35.1" customHeight="1" x14ac:dyDescent="0.25">
      <c r="C352" s="13"/>
      <c r="D352" s="14"/>
      <c r="F352" s="15"/>
      <c r="G352" s="15"/>
      <c r="H352" s="15"/>
    </row>
    <row r="353" spans="3:8" s="5" customFormat="1" ht="35.1" customHeight="1" x14ac:dyDescent="0.25">
      <c r="C353" s="13"/>
      <c r="D353" s="14"/>
      <c r="F353" s="15"/>
      <c r="G353" s="15"/>
      <c r="H353" s="15"/>
    </row>
    <row r="354" spans="3:8" s="5" customFormat="1" ht="35.1" customHeight="1" x14ac:dyDescent="0.25">
      <c r="C354" s="13"/>
      <c r="D354" s="14"/>
      <c r="F354" s="15"/>
      <c r="G354" s="15"/>
      <c r="H354" s="15"/>
    </row>
    <row r="355" spans="3:8" s="5" customFormat="1" ht="35.1" customHeight="1" x14ac:dyDescent="0.25">
      <c r="C355" s="13"/>
      <c r="D355" s="14"/>
      <c r="F355" s="15"/>
      <c r="G355" s="15"/>
      <c r="H355" s="15"/>
    </row>
    <row r="356" spans="3:8" s="5" customFormat="1" ht="35.1" customHeight="1" x14ac:dyDescent="0.25">
      <c r="C356" s="13"/>
      <c r="D356" s="14"/>
      <c r="F356" s="15"/>
      <c r="G356" s="15"/>
      <c r="H356" s="15"/>
    </row>
    <row r="357" spans="3:8" s="5" customFormat="1" ht="35.1" customHeight="1" x14ac:dyDescent="0.25">
      <c r="C357" s="13"/>
      <c r="D357" s="14"/>
      <c r="F357" s="15"/>
      <c r="G357" s="15"/>
      <c r="H357" s="15"/>
    </row>
    <row r="358" spans="3:8" s="5" customFormat="1" ht="35.1" customHeight="1" x14ac:dyDescent="0.25">
      <c r="C358" s="13"/>
      <c r="D358" s="14"/>
      <c r="F358" s="15"/>
      <c r="G358" s="15"/>
      <c r="H358" s="15"/>
    </row>
    <row r="359" spans="3:8" s="5" customFormat="1" ht="35.1" customHeight="1" x14ac:dyDescent="0.25">
      <c r="C359" s="13"/>
      <c r="D359" s="14"/>
      <c r="F359" s="15"/>
      <c r="G359" s="15"/>
      <c r="H359" s="15"/>
    </row>
    <row r="360" spans="3:8" s="5" customFormat="1" ht="35.1" customHeight="1" x14ac:dyDescent="0.25">
      <c r="C360" s="13"/>
      <c r="D360" s="14"/>
      <c r="F360" s="15"/>
      <c r="G360" s="15"/>
      <c r="H360" s="15"/>
    </row>
    <row r="361" spans="3:8" s="5" customFormat="1" ht="35.1" customHeight="1" x14ac:dyDescent="0.25">
      <c r="C361" s="13"/>
      <c r="D361" s="14"/>
      <c r="F361" s="15"/>
      <c r="G361" s="15"/>
      <c r="H361" s="15"/>
    </row>
    <row r="362" spans="3:8" s="5" customFormat="1" ht="35.1" customHeight="1" x14ac:dyDescent="0.25">
      <c r="C362" s="13"/>
      <c r="D362" s="14"/>
      <c r="F362" s="15"/>
      <c r="G362" s="15"/>
      <c r="H362" s="15"/>
    </row>
    <row r="363" spans="3:8" s="5" customFormat="1" ht="35.1" customHeight="1" x14ac:dyDescent="0.25">
      <c r="C363" s="13"/>
      <c r="D363" s="14"/>
      <c r="F363" s="15"/>
      <c r="G363" s="15"/>
      <c r="H363" s="15"/>
    </row>
    <row r="364" spans="3:8" s="5" customFormat="1" ht="35.1" customHeight="1" x14ac:dyDescent="0.25">
      <c r="C364" s="13"/>
      <c r="D364" s="14"/>
      <c r="F364" s="15"/>
      <c r="G364" s="15"/>
      <c r="H364" s="15"/>
    </row>
    <row r="365" spans="3:8" s="5" customFormat="1" ht="35.1" customHeight="1" x14ac:dyDescent="0.25">
      <c r="C365" s="13"/>
      <c r="D365" s="14"/>
      <c r="F365" s="15"/>
      <c r="G365" s="15"/>
      <c r="H365" s="15"/>
    </row>
    <row r="366" spans="3:8" s="5" customFormat="1" ht="35.1" customHeight="1" x14ac:dyDescent="0.25">
      <c r="C366" s="13"/>
      <c r="D366" s="14"/>
      <c r="F366" s="15"/>
      <c r="G366" s="15"/>
      <c r="H366" s="15"/>
    </row>
    <row r="367" spans="3:8" s="5" customFormat="1" ht="35.1" customHeight="1" x14ac:dyDescent="0.25">
      <c r="C367" s="13"/>
      <c r="D367" s="14"/>
      <c r="F367" s="15"/>
      <c r="G367" s="15"/>
      <c r="H367" s="15"/>
    </row>
    <row r="368" spans="3:8" s="5" customFormat="1" ht="35.1" customHeight="1" x14ac:dyDescent="0.25">
      <c r="C368" s="13"/>
      <c r="D368" s="14"/>
      <c r="F368" s="15"/>
      <c r="G368" s="15"/>
      <c r="H368" s="15"/>
    </row>
    <row r="369" spans="3:8" s="5" customFormat="1" ht="35.1" customHeight="1" x14ac:dyDescent="0.25">
      <c r="C369" s="13"/>
      <c r="D369" s="14"/>
      <c r="F369" s="15"/>
      <c r="G369" s="15"/>
      <c r="H369" s="15"/>
    </row>
    <row r="370" spans="3:8" s="5" customFormat="1" ht="35.1" customHeight="1" x14ac:dyDescent="0.25">
      <c r="C370" s="13"/>
      <c r="D370" s="14"/>
      <c r="F370" s="15"/>
      <c r="G370" s="15"/>
      <c r="H370" s="15"/>
    </row>
    <row r="371" spans="3:8" s="5" customFormat="1" ht="35.1" customHeight="1" x14ac:dyDescent="0.25">
      <c r="C371" s="13"/>
      <c r="D371" s="14"/>
      <c r="F371" s="15"/>
      <c r="G371" s="15"/>
      <c r="H371" s="15"/>
    </row>
    <row r="372" spans="3:8" s="5" customFormat="1" ht="35.1" customHeight="1" x14ac:dyDescent="0.25">
      <c r="C372" s="13"/>
      <c r="D372" s="14"/>
      <c r="F372" s="15"/>
      <c r="G372" s="15"/>
      <c r="H372" s="15"/>
    </row>
    <row r="373" spans="3:8" s="5" customFormat="1" ht="35.1" customHeight="1" x14ac:dyDescent="0.25">
      <c r="C373" s="13"/>
      <c r="D373" s="14"/>
      <c r="F373" s="15"/>
      <c r="G373" s="15"/>
      <c r="H373" s="15"/>
    </row>
    <row r="374" spans="3:8" s="5" customFormat="1" ht="35.1" customHeight="1" x14ac:dyDescent="0.25">
      <c r="C374" s="13"/>
      <c r="D374" s="14"/>
      <c r="F374" s="15"/>
      <c r="G374" s="15"/>
      <c r="H374" s="15"/>
    </row>
    <row r="375" spans="3:8" s="5" customFormat="1" ht="35.1" customHeight="1" x14ac:dyDescent="0.25">
      <c r="C375" s="13"/>
      <c r="D375" s="14"/>
      <c r="F375" s="15"/>
      <c r="G375" s="15"/>
      <c r="H375" s="15"/>
    </row>
    <row r="376" spans="3:8" s="5" customFormat="1" ht="35.1" customHeight="1" x14ac:dyDescent="0.25">
      <c r="C376" s="13"/>
      <c r="D376" s="14"/>
      <c r="F376" s="15"/>
      <c r="G376" s="15"/>
      <c r="H376" s="15"/>
    </row>
    <row r="377" spans="3:8" s="5" customFormat="1" ht="35.1" customHeight="1" x14ac:dyDescent="0.25">
      <c r="C377" s="13"/>
      <c r="D377" s="14"/>
      <c r="F377" s="15"/>
      <c r="G377" s="15"/>
      <c r="H377" s="15"/>
    </row>
    <row r="378" spans="3:8" s="5" customFormat="1" ht="35.1" customHeight="1" x14ac:dyDescent="0.25">
      <c r="C378" s="13"/>
      <c r="D378" s="14"/>
      <c r="F378" s="15"/>
      <c r="G378" s="15"/>
      <c r="H378" s="15"/>
    </row>
    <row r="379" spans="3:8" s="5" customFormat="1" ht="35.1" customHeight="1" x14ac:dyDescent="0.25">
      <c r="C379" s="13"/>
      <c r="D379" s="14"/>
      <c r="F379" s="15"/>
      <c r="G379" s="15"/>
      <c r="H379" s="15"/>
    </row>
    <row r="380" spans="3:8" s="5" customFormat="1" ht="35.1" customHeight="1" x14ac:dyDescent="0.25">
      <c r="C380" s="13"/>
      <c r="D380" s="14"/>
      <c r="F380" s="15"/>
      <c r="G380" s="15"/>
      <c r="H380" s="15"/>
    </row>
    <row r="381" spans="3:8" s="5" customFormat="1" ht="35.1" customHeight="1" x14ac:dyDescent="0.25">
      <c r="C381" s="13"/>
      <c r="D381" s="14"/>
      <c r="F381" s="15"/>
      <c r="G381" s="15"/>
      <c r="H381" s="15"/>
    </row>
    <row r="382" spans="3:8" s="5" customFormat="1" ht="35.1" customHeight="1" x14ac:dyDescent="0.25">
      <c r="C382" s="13"/>
      <c r="D382" s="14"/>
      <c r="F382" s="15"/>
      <c r="G382" s="15"/>
      <c r="H382" s="15"/>
    </row>
    <row r="383" spans="3:8" s="5" customFormat="1" ht="35.1" customHeight="1" x14ac:dyDescent="0.25">
      <c r="C383" s="13"/>
      <c r="D383" s="14"/>
      <c r="F383" s="15"/>
      <c r="G383" s="15"/>
      <c r="H383" s="15"/>
    </row>
    <row r="384" spans="3:8" s="5" customFormat="1" ht="35.1" customHeight="1" x14ac:dyDescent="0.25">
      <c r="C384" s="13"/>
      <c r="D384" s="14"/>
      <c r="F384" s="15"/>
      <c r="G384" s="15"/>
      <c r="H384" s="15"/>
    </row>
    <row r="385" spans="3:8" s="5" customFormat="1" ht="35.1" customHeight="1" x14ac:dyDescent="0.25">
      <c r="C385" s="13"/>
      <c r="D385" s="14"/>
      <c r="F385" s="15"/>
      <c r="G385" s="15"/>
      <c r="H385" s="15"/>
    </row>
    <row r="386" spans="3:8" s="5" customFormat="1" ht="35.1" customHeight="1" x14ac:dyDescent="0.25">
      <c r="C386" s="13"/>
      <c r="D386" s="14"/>
      <c r="F386" s="15"/>
      <c r="G386" s="15"/>
      <c r="H386" s="15"/>
    </row>
    <row r="387" spans="3:8" s="5" customFormat="1" ht="35.1" customHeight="1" x14ac:dyDescent="0.25">
      <c r="C387" s="13"/>
      <c r="D387" s="14"/>
      <c r="F387" s="15"/>
      <c r="G387" s="15"/>
      <c r="H387" s="15"/>
    </row>
    <row r="388" spans="3:8" s="5" customFormat="1" ht="35.1" customHeight="1" x14ac:dyDescent="0.25">
      <c r="C388" s="13"/>
      <c r="D388" s="14"/>
      <c r="F388" s="15"/>
      <c r="G388" s="15"/>
      <c r="H388" s="15"/>
    </row>
    <row r="389" spans="3:8" s="5" customFormat="1" ht="35.1" customHeight="1" x14ac:dyDescent="0.25">
      <c r="C389" s="13"/>
      <c r="D389" s="14"/>
      <c r="F389" s="15"/>
      <c r="G389" s="15"/>
      <c r="H389" s="15"/>
    </row>
    <row r="390" spans="3:8" s="5" customFormat="1" ht="35.1" customHeight="1" x14ac:dyDescent="0.25">
      <c r="C390" s="13"/>
      <c r="D390" s="14"/>
      <c r="F390" s="15"/>
      <c r="G390" s="15"/>
      <c r="H390" s="15"/>
    </row>
    <row r="391" spans="3:8" s="5" customFormat="1" ht="35.1" customHeight="1" x14ac:dyDescent="0.25">
      <c r="C391" s="13"/>
      <c r="D391" s="14"/>
      <c r="F391" s="15"/>
      <c r="G391" s="15"/>
      <c r="H391" s="15"/>
    </row>
    <row r="392" spans="3:8" s="5" customFormat="1" ht="35.1" customHeight="1" x14ac:dyDescent="0.25">
      <c r="C392" s="13"/>
      <c r="D392" s="14"/>
      <c r="F392" s="15"/>
      <c r="G392" s="15"/>
      <c r="H392" s="15"/>
    </row>
    <row r="393" spans="3:8" s="5" customFormat="1" ht="35.1" customHeight="1" x14ac:dyDescent="0.25">
      <c r="C393" s="13"/>
      <c r="D393" s="14"/>
      <c r="F393" s="15"/>
      <c r="G393" s="15"/>
      <c r="H393" s="15"/>
    </row>
    <row r="394" spans="3:8" s="5" customFormat="1" ht="35.1" customHeight="1" x14ac:dyDescent="0.25">
      <c r="C394" s="13"/>
      <c r="D394" s="14"/>
      <c r="F394" s="15"/>
      <c r="G394" s="15"/>
      <c r="H394" s="15"/>
    </row>
    <row r="395" spans="3:8" s="5" customFormat="1" ht="35.1" customHeight="1" x14ac:dyDescent="0.25">
      <c r="C395" s="13"/>
      <c r="D395" s="14"/>
      <c r="F395" s="15"/>
      <c r="G395" s="15"/>
      <c r="H395" s="15"/>
    </row>
    <row r="396" spans="3:8" s="5" customFormat="1" ht="35.1" customHeight="1" x14ac:dyDescent="0.25">
      <c r="C396" s="13"/>
      <c r="D396" s="14"/>
      <c r="F396" s="15"/>
      <c r="G396" s="15"/>
      <c r="H396" s="15"/>
    </row>
    <row r="397" spans="3:8" s="5" customFormat="1" ht="35.1" customHeight="1" x14ac:dyDescent="0.25">
      <c r="C397" s="13"/>
      <c r="D397" s="14"/>
      <c r="F397" s="15"/>
      <c r="G397" s="15"/>
      <c r="H397" s="15"/>
    </row>
    <row r="398" spans="3:8" s="5" customFormat="1" ht="35.1" customHeight="1" x14ac:dyDescent="0.25">
      <c r="C398" s="13"/>
      <c r="D398" s="14"/>
      <c r="F398" s="15"/>
      <c r="G398" s="15"/>
      <c r="H398" s="15"/>
    </row>
    <row r="399" spans="3:8" s="5" customFormat="1" ht="35.1" customHeight="1" x14ac:dyDescent="0.25">
      <c r="C399" s="13"/>
      <c r="D399" s="14"/>
      <c r="F399" s="15"/>
      <c r="G399" s="15"/>
      <c r="H399" s="15"/>
    </row>
    <row r="400" spans="3:8" s="5" customFormat="1" ht="35.1" customHeight="1" x14ac:dyDescent="0.25">
      <c r="C400" s="13"/>
      <c r="D400" s="14"/>
      <c r="F400" s="15"/>
      <c r="G400" s="15"/>
      <c r="H400" s="15"/>
    </row>
    <row r="401" spans="3:8" s="5" customFormat="1" ht="35.1" customHeight="1" x14ac:dyDescent="0.25">
      <c r="C401" s="13"/>
      <c r="D401" s="14"/>
      <c r="F401" s="15"/>
      <c r="G401" s="15"/>
      <c r="H401" s="15"/>
    </row>
    <row r="402" spans="3:8" s="5" customFormat="1" ht="35.1" customHeight="1" x14ac:dyDescent="0.25">
      <c r="C402" s="13"/>
      <c r="D402" s="14"/>
      <c r="F402" s="15"/>
      <c r="G402" s="15"/>
      <c r="H402" s="15"/>
    </row>
    <row r="403" spans="3:8" s="5" customFormat="1" ht="35.1" customHeight="1" x14ac:dyDescent="0.25">
      <c r="C403" s="13"/>
      <c r="D403" s="14"/>
      <c r="F403" s="15"/>
      <c r="G403" s="15"/>
      <c r="H403" s="15"/>
    </row>
    <row r="404" spans="3:8" s="5" customFormat="1" ht="35.1" customHeight="1" x14ac:dyDescent="0.25">
      <c r="C404" s="13"/>
      <c r="D404" s="14"/>
      <c r="F404" s="15"/>
      <c r="G404" s="15"/>
      <c r="H404" s="15"/>
    </row>
    <row r="405" spans="3:8" s="5" customFormat="1" ht="35.1" customHeight="1" x14ac:dyDescent="0.25">
      <c r="C405" s="13"/>
      <c r="D405" s="14"/>
      <c r="F405" s="15"/>
      <c r="G405" s="15"/>
      <c r="H405" s="15"/>
    </row>
    <row r="406" spans="3:8" s="5" customFormat="1" ht="35.1" customHeight="1" x14ac:dyDescent="0.25">
      <c r="C406" s="13"/>
      <c r="D406" s="14"/>
      <c r="F406" s="15"/>
      <c r="G406" s="15"/>
      <c r="H406" s="15"/>
    </row>
    <row r="407" spans="3:8" s="5" customFormat="1" ht="35.1" customHeight="1" x14ac:dyDescent="0.25">
      <c r="C407" s="13"/>
      <c r="D407" s="14"/>
      <c r="F407" s="15"/>
      <c r="G407" s="15"/>
      <c r="H407" s="15"/>
    </row>
    <row r="408" spans="3:8" s="5" customFormat="1" ht="35.1" customHeight="1" x14ac:dyDescent="0.25">
      <c r="C408" s="13"/>
      <c r="D408" s="14"/>
      <c r="F408" s="15"/>
      <c r="G408" s="15"/>
      <c r="H408" s="15"/>
    </row>
    <row r="409" spans="3:8" s="5" customFormat="1" ht="35.1" customHeight="1" x14ac:dyDescent="0.25">
      <c r="C409" s="13"/>
      <c r="D409" s="14"/>
      <c r="F409" s="15"/>
      <c r="G409" s="15"/>
      <c r="H409" s="15"/>
    </row>
    <row r="410" spans="3:8" s="5" customFormat="1" ht="35.1" customHeight="1" x14ac:dyDescent="0.25">
      <c r="C410" s="13"/>
      <c r="D410" s="14"/>
      <c r="F410" s="15"/>
      <c r="G410" s="15"/>
      <c r="H410" s="15"/>
    </row>
    <row r="411" spans="3:8" s="5" customFormat="1" ht="35.1" customHeight="1" x14ac:dyDescent="0.25">
      <c r="C411" s="13"/>
      <c r="D411" s="14"/>
      <c r="F411" s="15"/>
      <c r="G411" s="15"/>
      <c r="H411" s="15"/>
    </row>
    <row r="412" spans="3:8" s="5" customFormat="1" ht="35.1" customHeight="1" x14ac:dyDescent="0.25">
      <c r="C412" s="13"/>
      <c r="D412" s="14"/>
      <c r="F412" s="15"/>
      <c r="G412" s="15"/>
      <c r="H412" s="15"/>
    </row>
    <row r="413" spans="3:8" s="5" customFormat="1" ht="35.1" customHeight="1" x14ac:dyDescent="0.25">
      <c r="C413" s="13"/>
      <c r="D413" s="14"/>
      <c r="F413" s="15"/>
      <c r="G413" s="15"/>
      <c r="H413" s="15"/>
    </row>
    <row r="414" spans="3:8" s="5" customFormat="1" ht="35.1" customHeight="1" x14ac:dyDescent="0.25">
      <c r="C414" s="13"/>
      <c r="D414" s="14"/>
      <c r="F414" s="15"/>
      <c r="G414" s="15"/>
      <c r="H414" s="15"/>
    </row>
    <row r="415" spans="3:8" s="5" customFormat="1" ht="35.1" customHeight="1" x14ac:dyDescent="0.25">
      <c r="C415" s="13"/>
      <c r="D415" s="14"/>
      <c r="F415" s="15"/>
      <c r="G415" s="15"/>
      <c r="H415" s="15"/>
    </row>
    <row r="416" spans="3:8" s="5" customFormat="1" ht="35.1" customHeight="1" x14ac:dyDescent="0.25">
      <c r="C416" s="13"/>
      <c r="D416" s="14"/>
      <c r="F416" s="15"/>
      <c r="G416" s="15"/>
      <c r="H416" s="15"/>
    </row>
    <row r="417" spans="3:8" s="5" customFormat="1" ht="35.1" customHeight="1" x14ac:dyDescent="0.25">
      <c r="C417" s="13"/>
      <c r="D417" s="14"/>
      <c r="F417" s="15"/>
      <c r="G417" s="15"/>
      <c r="H417" s="15"/>
    </row>
    <row r="418" spans="3:8" s="5" customFormat="1" ht="35.1" customHeight="1" x14ac:dyDescent="0.25">
      <c r="C418" s="13"/>
      <c r="D418" s="14"/>
      <c r="F418" s="15"/>
      <c r="G418" s="15"/>
      <c r="H418" s="15"/>
    </row>
    <row r="419" spans="3:8" s="5" customFormat="1" ht="35.1" customHeight="1" x14ac:dyDescent="0.25">
      <c r="C419" s="13"/>
      <c r="D419" s="14"/>
      <c r="F419" s="15"/>
      <c r="G419" s="15"/>
      <c r="H419" s="15"/>
    </row>
    <row r="420" spans="3:8" s="5" customFormat="1" ht="35.1" customHeight="1" x14ac:dyDescent="0.25">
      <c r="C420" s="13"/>
      <c r="D420" s="14"/>
      <c r="F420" s="15"/>
      <c r="G420" s="15"/>
      <c r="H420" s="15"/>
    </row>
    <row r="421" spans="3:8" s="5" customFormat="1" ht="35.1" customHeight="1" x14ac:dyDescent="0.25">
      <c r="C421" s="13"/>
      <c r="D421" s="14"/>
      <c r="F421" s="15"/>
      <c r="G421" s="15"/>
      <c r="H421" s="15"/>
    </row>
    <row r="422" spans="3:8" s="5" customFormat="1" ht="35.1" customHeight="1" x14ac:dyDescent="0.25">
      <c r="C422" s="13"/>
      <c r="D422" s="14"/>
      <c r="F422" s="15"/>
      <c r="G422" s="15"/>
      <c r="H422" s="15"/>
    </row>
    <row r="423" spans="3:8" s="5" customFormat="1" ht="35.1" customHeight="1" x14ac:dyDescent="0.25">
      <c r="C423" s="13"/>
      <c r="D423" s="14"/>
      <c r="F423" s="15"/>
      <c r="G423" s="15"/>
      <c r="H423" s="15"/>
    </row>
    <row r="424" spans="3:8" s="5" customFormat="1" ht="35.1" customHeight="1" x14ac:dyDescent="0.25">
      <c r="C424" s="13"/>
      <c r="D424" s="14"/>
      <c r="F424" s="15"/>
      <c r="G424" s="15"/>
      <c r="H424" s="15"/>
    </row>
    <row r="425" spans="3:8" s="5" customFormat="1" ht="35.1" customHeight="1" x14ac:dyDescent="0.25">
      <c r="C425" s="13"/>
      <c r="D425" s="14"/>
      <c r="F425" s="15"/>
      <c r="G425" s="15"/>
      <c r="H425" s="15"/>
    </row>
    <row r="426" spans="3:8" s="5" customFormat="1" ht="35.1" customHeight="1" x14ac:dyDescent="0.25">
      <c r="C426" s="13"/>
      <c r="D426" s="14"/>
      <c r="F426" s="15"/>
      <c r="G426" s="15"/>
      <c r="H426" s="15"/>
    </row>
    <row r="427" spans="3:8" s="5" customFormat="1" ht="35.1" customHeight="1" x14ac:dyDescent="0.25">
      <c r="C427" s="13"/>
      <c r="D427" s="14"/>
      <c r="F427" s="15"/>
      <c r="G427" s="15"/>
      <c r="H427" s="15"/>
    </row>
    <row r="428" spans="3:8" s="5" customFormat="1" ht="35.1" customHeight="1" x14ac:dyDescent="0.25">
      <c r="C428" s="13"/>
      <c r="D428" s="14"/>
      <c r="F428" s="15"/>
      <c r="G428" s="15"/>
      <c r="H428" s="15"/>
    </row>
    <row r="429" spans="3:8" s="5" customFormat="1" ht="35.1" customHeight="1" x14ac:dyDescent="0.25">
      <c r="C429" s="13"/>
      <c r="D429" s="14"/>
      <c r="F429" s="15"/>
      <c r="G429" s="15"/>
      <c r="H429" s="15"/>
    </row>
    <row r="430" spans="3:8" s="5" customFormat="1" ht="35.1" customHeight="1" x14ac:dyDescent="0.25">
      <c r="C430" s="13"/>
      <c r="D430" s="14"/>
      <c r="F430" s="15"/>
      <c r="G430" s="15"/>
      <c r="H430" s="15"/>
    </row>
    <row r="431" spans="3:8" s="5" customFormat="1" ht="35.1" customHeight="1" x14ac:dyDescent="0.25">
      <c r="C431" s="13"/>
      <c r="D431" s="14"/>
      <c r="F431" s="15"/>
      <c r="G431" s="15"/>
      <c r="H431" s="15"/>
    </row>
    <row r="432" spans="3:8" s="5" customFormat="1" ht="35.1" customHeight="1" x14ac:dyDescent="0.25">
      <c r="C432" s="13"/>
      <c r="D432" s="14"/>
      <c r="F432" s="15"/>
      <c r="G432" s="15"/>
      <c r="H432" s="15"/>
    </row>
    <row r="433" spans="3:8" s="5" customFormat="1" ht="35.1" customHeight="1" x14ac:dyDescent="0.25">
      <c r="C433" s="13"/>
      <c r="D433" s="14"/>
      <c r="F433" s="15"/>
      <c r="G433" s="15"/>
      <c r="H433" s="15"/>
    </row>
    <row r="434" spans="3:8" s="5" customFormat="1" ht="35.1" customHeight="1" x14ac:dyDescent="0.25">
      <c r="C434" s="13"/>
      <c r="D434" s="14"/>
      <c r="F434" s="15"/>
      <c r="G434" s="15"/>
      <c r="H434" s="15"/>
    </row>
    <row r="435" spans="3:8" s="5" customFormat="1" ht="35.1" customHeight="1" x14ac:dyDescent="0.25">
      <c r="C435" s="13"/>
      <c r="D435" s="14"/>
      <c r="F435" s="15"/>
      <c r="G435" s="15"/>
      <c r="H435" s="15"/>
    </row>
    <row r="436" spans="3:8" s="5" customFormat="1" ht="35.1" customHeight="1" x14ac:dyDescent="0.25">
      <c r="C436" s="13"/>
      <c r="D436" s="14"/>
      <c r="F436" s="15"/>
      <c r="G436" s="15"/>
      <c r="H436" s="15"/>
    </row>
    <row r="437" spans="3:8" s="5" customFormat="1" ht="35.1" customHeight="1" x14ac:dyDescent="0.25">
      <c r="C437" s="13"/>
      <c r="D437" s="14"/>
      <c r="F437" s="15"/>
      <c r="G437" s="15"/>
      <c r="H437" s="15"/>
    </row>
    <row r="438" spans="3:8" s="5" customFormat="1" ht="35.1" customHeight="1" x14ac:dyDescent="0.25">
      <c r="C438" s="13"/>
      <c r="D438" s="14"/>
      <c r="F438" s="15"/>
      <c r="G438" s="15"/>
      <c r="H438" s="15"/>
    </row>
    <row r="439" spans="3:8" s="5" customFormat="1" ht="35.1" customHeight="1" x14ac:dyDescent="0.25">
      <c r="C439" s="13"/>
      <c r="D439" s="14"/>
      <c r="F439" s="15"/>
      <c r="G439" s="15"/>
      <c r="H439" s="15"/>
    </row>
    <row r="440" spans="3:8" s="5" customFormat="1" ht="35.1" customHeight="1" x14ac:dyDescent="0.25">
      <c r="C440" s="13"/>
      <c r="D440" s="14"/>
      <c r="F440" s="15"/>
      <c r="G440" s="15"/>
      <c r="H440" s="15"/>
    </row>
    <row r="441" spans="3:8" s="5" customFormat="1" ht="35.1" customHeight="1" x14ac:dyDescent="0.25">
      <c r="C441" s="13"/>
      <c r="D441" s="14"/>
      <c r="F441" s="15"/>
      <c r="G441" s="15"/>
      <c r="H441" s="15"/>
    </row>
    <row r="442" spans="3:8" s="5" customFormat="1" ht="35.1" customHeight="1" x14ac:dyDescent="0.25">
      <c r="C442" s="13"/>
      <c r="D442" s="14"/>
      <c r="F442" s="15"/>
      <c r="G442" s="15"/>
      <c r="H442" s="15"/>
    </row>
    <row r="443" spans="3:8" s="5" customFormat="1" ht="35.1" customHeight="1" x14ac:dyDescent="0.25">
      <c r="C443" s="13"/>
      <c r="D443" s="14"/>
      <c r="F443" s="15"/>
      <c r="G443" s="15"/>
      <c r="H443" s="15"/>
    </row>
    <row r="444" spans="3:8" s="5" customFormat="1" ht="35.1" customHeight="1" x14ac:dyDescent="0.25">
      <c r="C444" s="13"/>
      <c r="D444" s="14"/>
      <c r="F444" s="15"/>
      <c r="G444" s="15"/>
      <c r="H444" s="15"/>
    </row>
    <row r="445" spans="3:8" s="5" customFormat="1" ht="35.1" customHeight="1" x14ac:dyDescent="0.25">
      <c r="C445" s="13"/>
      <c r="D445" s="14"/>
      <c r="F445" s="15"/>
      <c r="G445" s="15"/>
      <c r="H445" s="15"/>
    </row>
    <row r="446" spans="3:8" s="5" customFormat="1" ht="35.1" customHeight="1" x14ac:dyDescent="0.25">
      <c r="C446" s="13"/>
      <c r="D446" s="14"/>
      <c r="F446" s="15"/>
      <c r="G446" s="15"/>
      <c r="H446" s="15"/>
    </row>
    <row r="447" spans="3:8" s="5" customFormat="1" ht="35.1" customHeight="1" x14ac:dyDescent="0.25">
      <c r="C447" s="13"/>
      <c r="D447" s="14"/>
      <c r="F447" s="15"/>
      <c r="G447" s="15"/>
      <c r="H447" s="15"/>
    </row>
    <row r="448" spans="3:8" s="5" customFormat="1" ht="35.1" customHeight="1" x14ac:dyDescent="0.25">
      <c r="C448" s="13"/>
      <c r="D448" s="14"/>
      <c r="F448" s="15"/>
      <c r="G448" s="15"/>
      <c r="H448" s="15"/>
    </row>
    <row r="449" spans="3:8" s="5" customFormat="1" ht="35.1" customHeight="1" x14ac:dyDescent="0.25">
      <c r="C449" s="13"/>
      <c r="D449" s="14"/>
      <c r="F449" s="15"/>
      <c r="G449" s="15"/>
      <c r="H449" s="15"/>
    </row>
    <row r="450" spans="3:8" s="5" customFormat="1" ht="35.1" customHeight="1" x14ac:dyDescent="0.25">
      <c r="C450" s="13"/>
      <c r="D450" s="14"/>
      <c r="F450" s="15"/>
      <c r="G450" s="15"/>
      <c r="H450" s="15"/>
    </row>
    <row r="451" spans="3:8" s="5" customFormat="1" ht="35.1" customHeight="1" x14ac:dyDescent="0.25">
      <c r="C451" s="13"/>
      <c r="D451" s="14"/>
      <c r="F451" s="15"/>
      <c r="G451" s="15"/>
      <c r="H451" s="15"/>
    </row>
    <row r="452" spans="3:8" s="5" customFormat="1" ht="35.1" customHeight="1" x14ac:dyDescent="0.25">
      <c r="C452" s="13"/>
      <c r="D452" s="14"/>
      <c r="F452" s="15"/>
      <c r="G452" s="15"/>
      <c r="H452" s="15"/>
    </row>
    <row r="453" spans="3:8" s="5" customFormat="1" ht="35.1" customHeight="1" x14ac:dyDescent="0.25">
      <c r="C453" s="13"/>
      <c r="D453" s="14"/>
      <c r="F453" s="15"/>
      <c r="G453" s="15"/>
      <c r="H453" s="15"/>
    </row>
    <row r="454" spans="3:8" s="5" customFormat="1" ht="35.1" customHeight="1" x14ac:dyDescent="0.25">
      <c r="C454" s="13"/>
      <c r="D454" s="14"/>
      <c r="F454" s="15"/>
      <c r="G454" s="15"/>
      <c r="H454" s="15"/>
    </row>
    <row r="455" spans="3:8" s="5" customFormat="1" ht="35.1" customHeight="1" x14ac:dyDescent="0.25">
      <c r="C455" s="13"/>
      <c r="D455" s="14"/>
      <c r="F455" s="15"/>
      <c r="G455" s="15"/>
      <c r="H455" s="15"/>
    </row>
    <row r="456" spans="3:8" s="5" customFormat="1" ht="35.1" customHeight="1" x14ac:dyDescent="0.25">
      <c r="C456" s="13"/>
      <c r="D456" s="14"/>
      <c r="F456" s="15"/>
      <c r="G456" s="15"/>
      <c r="H456" s="15"/>
    </row>
    <row r="457" spans="3:8" s="5" customFormat="1" ht="35.1" customHeight="1" x14ac:dyDescent="0.25">
      <c r="C457" s="13"/>
      <c r="D457" s="14"/>
      <c r="F457" s="15"/>
      <c r="G457" s="15"/>
      <c r="H457" s="15"/>
    </row>
    <row r="458" spans="3:8" s="5" customFormat="1" ht="35.1" customHeight="1" x14ac:dyDescent="0.25">
      <c r="C458" s="13"/>
      <c r="D458" s="14"/>
      <c r="F458" s="15"/>
      <c r="G458" s="15"/>
      <c r="H458" s="15"/>
    </row>
    <row r="459" spans="3:8" s="5" customFormat="1" ht="35.1" customHeight="1" x14ac:dyDescent="0.25">
      <c r="C459" s="13"/>
      <c r="D459" s="14"/>
      <c r="F459" s="15"/>
      <c r="G459" s="15"/>
      <c r="H459" s="15"/>
    </row>
    <row r="460" spans="3:8" s="5" customFormat="1" ht="35.1" customHeight="1" x14ac:dyDescent="0.25">
      <c r="C460" s="13"/>
      <c r="D460" s="14"/>
      <c r="F460" s="15"/>
      <c r="G460" s="15"/>
      <c r="H460" s="15"/>
    </row>
    <row r="461" spans="3:8" s="5" customFormat="1" ht="35.1" customHeight="1" x14ac:dyDescent="0.25">
      <c r="C461" s="13"/>
      <c r="D461" s="14"/>
      <c r="F461" s="15"/>
      <c r="G461" s="15"/>
      <c r="H461" s="15"/>
    </row>
    <row r="462" spans="3:8" s="5" customFormat="1" ht="35.1" customHeight="1" x14ac:dyDescent="0.25">
      <c r="C462" s="13"/>
      <c r="D462" s="14"/>
      <c r="F462" s="15"/>
      <c r="G462" s="15"/>
      <c r="H462" s="15"/>
    </row>
    <row r="463" spans="3:8" s="5" customFormat="1" ht="35.1" customHeight="1" x14ac:dyDescent="0.25">
      <c r="C463" s="13"/>
      <c r="D463" s="14"/>
      <c r="F463" s="15"/>
      <c r="G463" s="15"/>
      <c r="H463" s="15"/>
    </row>
    <row r="464" spans="3:8" s="5" customFormat="1" ht="35.1" customHeight="1" x14ac:dyDescent="0.25">
      <c r="C464" s="13"/>
      <c r="D464" s="14"/>
      <c r="F464" s="15"/>
      <c r="G464" s="15"/>
      <c r="H464" s="15"/>
    </row>
    <row r="465" spans="3:8" s="5" customFormat="1" ht="35.1" customHeight="1" x14ac:dyDescent="0.25">
      <c r="C465" s="13"/>
      <c r="D465" s="14"/>
      <c r="F465" s="15"/>
      <c r="G465" s="15"/>
      <c r="H465" s="15"/>
    </row>
    <row r="466" spans="3:8" s="5" customFormat="1" ht="35.1" customHeight="1" x14ac:dyDescent="0.25">
      <c r="C466" s="13"/>
      <c r="D466" s="14"/>
      <c r="F466" s="15"/>
      <c r="G466" s="15"/>
      <c r="H466" s="15"/>
    </row>
    <row r="467" spans="3:8" s="5" customFormat="1" ht="35.1" customHeight="1" x14ac:dyDescent="0.25">
      <c r="C467" s="13"/>
      <c r="D467" s="14"/>
      <c r="F467" s="15"/>
      <c r="G467" s="15"/>
      <c r="H467" s="15"/>
    </row>
    <row r="468" spans="3:8" s="5" customFormat="1" ht="35.1" customHeight="1" x14ac:dyDescent="0.25">
      <c r="C468" s="13"/>
      <c r="D468" s="14"/>
      <c r="F468" s="15"/>
      <c r="G468" s="15"/>
      <c r="H468" s="15"/>
    </row>
    <row r="469" spans="3:8" s="5" customFormat="1" ht="35.1" customHeight="1" x14ac:dyDescent="0.25">
      <c r="C469" s="13"/>
      <c r="D469" s="14"/>
      <c r="F469" s="15"/>
      <c r="G469" s="15"/>
      <c r="H469" s="15"/>
    </row>
    <row r="470" spans="3:8" s="5" customFormat="1" ht="35.1" customHeight="1" x14ac:dyDescent="0.25">
      <c r="C470" s="13"/>
      <c r="D470" s="14"/>
      <c r="F470" s="15"/>
      <c r="G470" s="15"/>
      <c r="H470" s="15"/>
    </row>
    <row r="471" spans="3:8" s="5" customFormat="1" ht="35.1" customHeight="1" x14ac:dyDescent="0.25">
      <c r="C471" s="13"/>
      <c r="D471" s="14"/>
      <c r="F471" s="15"/>
      <c r="G471" s="15"/>
      <c r="H471" s="15"/>
    </row>
    <row r="472" spans="3:8" s="5" customFormat="1" ht="35.1" customHeight="1" x14ac:dyDescent="0.25">
      <c r="C472" s="13"/>
      <c r="D472" s="14"/>
      <c r="F472" s="15"/>
      <c r="G472" s="15"/>
      <c r="H472" s="15"/>
    </row>
    <row r="473" spans="3:8" s="5" customFormat="1" ht="35.1" customHeight="1" x14ac:dyDescent="0.25">
      <c r="C473" s="13"/>
      <c r="D473" s="14"/>
      <c r="F473" s="15"/>
      <c r="G473" s="15"/>
      <c r="H473" s="15"/>
    </row>
    <row r="474" spans="3:8" s="5" customFormat="1" ht="35.1" customHeight="1" x14ac:dyDescent="0.25">
      <c r="C474" s="13"/>
      <c r="D474" s="14"/>
      <c r="F474" s="15"/>
      <c r="G474" s="15"/>
      <c r="H474" s="15"/>
    </row>
    <row r="475" spans="3:8" s="5" customFormat="1" ht="35.1" customHeight="1" x14ac:dyDescent="0.25">
      <c r="C475" s="13"/>
      <c r="D475" s="14"/>
      <c r="F475" s="15"/>
      <c r="G475" s="15"/>
      <c r="H475" s="15"/>
    </row>
    <row r="476" spans="3:8" s="5" customFormat="1" ht="35.1" customHeight="1" x14ac:dyDescent="0.25">
      <c r="C476" s="13"/>
      <c r="D476" s="14"/>
      <c r="F476" s="15"/>
      <c r="G476" s="15"/>
      <c r="H476" s="15"/>
    </row>
    <row r="477" spans="3:8" s="5" customFormat="1" ht="35.1" customHeight="1" x14ac:dyDescent="0.25">
      <c r="C477" s="13"/>
      <c r="D477" s="14"/>
      <c r="F477" s="15"/>
      <c r="G477" s="15"/>
      <c r="H477" s="15"/>
    </row>
    <row r="478" spans="3:8" s="5" customFormat="1" ht="35.1" customHeight="1" x14ac:dyDescent="0.25">
      <c r="C478" s="13"/>
      <c r="D478" s="14"/>
      <c r="F478" s="15"/>
      <c r="G478" s="15"/>
      <c r="H478" s="15"/>
    </row>
    <row r="479" spans="3:8" s="5" customFormat="1" ht="35.1" customHeight="1" x14ac:dyDescent="0.25">
      <c r="C479" s="13"/>
      <c r="D479" s="14"/>
      <c r="F479" s="15"/>
      <c r="G479" s="15"/>
      <c r="H479" s="15"/>
    </row>
    <row r="480" spans="3:8" s="5" customFormat="1" ht="35.1" customHeight="1" x14ac:dyDescent="0.25">
      <c r="C480" s="13"/>
      <c r="D480" s="14"/>
      <c r="F480" s="15"/>
      <c r="G480" s="15"/>
      <c r="H480" s="15"/>
    </row>
    <row r="481" spans="3:8" s="5" customFormat="1" ht="35.1" customHeight="1" x14ac:dyDescent="0.25">
      <c r="C481" s="13"/>
      <c r="D481" s="14"/>
      <c r="F481" s="15"/>
      <c r="G481" s="15"/>
      <c r="H481" s="15"/>
    </row>
    <row r="482" spans="3:8" s="5" customFormat="1" ht="35.1" customHeight="1" x14ac:dyDescent="0.25">
      <c r="C482" s="13"/>
      <c r="D482" s="14"/>
      <c r="F482" s="15"/>
      <c r="G482" s="15"/>
      <c r="H482" s="15"/>
    </row>
    <row r="483" spans="3:8" s="5" customFormat="1" ht="35.1" customHeight="1" x14ac:dyDescent="0.25">
      <c r="C483" s="13"/>
      <c r="D483" s="14"/>
      <c r="F483" s="15"/>
      <c r="G483" s="15"/>
      <c r="H483" s="15"/>
    </row>
    <row r="484" spans="3:8" s="5" customFormat="1" ht="35.1" customHeight="1" x14ac:dyDescent="0.25">
      <c r="C484" s="13"/>
      <c r="D484" s="14"/>
      <c r="F484" s="15"/>
      <c r="G484" s="15"/>
      <c r="H484" s="15"/>
    </row>
    <row r="485" spans="3:8" s="5" customFormat="1" ht="35.1" customHeight="1" x14ac:dyDescent="0.25">
      <c r="C485" s="13"/>
      <c r="D485" s="14"/>
      <c r="F485" s="15"/>
      <c r="G485" s="15"/>
      <c r="H485" s="15"/>
    </row>
    <row r="486" spans="3:8" s="5" customFormat="1" ht="35.1" customHeight="1" x14ac:dyDescent="0.25">
      <c r="C486" s="13"/>
      <c r="D486" s="14"/>
      <c r="F486" s="15"/>
      <c r="G486" s="15"/>
      <c r="H486" s="15"/>
    </row>
    <row r="487" spans="3:8" s="5" customFormat="1" ht="35.1" customHeight="1" x14ac:dyDescent="0.25">
      <c r="C487" s="13"/>
      <c r="D487" s="14"/>
      <c r="F487" s="15"/>
      <c r="G487" s="15"/>
      <c r="H487" s="15"/>
    </row>
    <row r="488" spans="3:8" s="5" customFormat="1" ht="35.1" customHeight="1" x14ac:dyDescent="0.25">
      <c r="C488" s="13"/>
      <c r="D488" s="14"/>
      <c r="F488" s="15"/>
      <c r="G488" s="15"/>
      <c r="H488" s="15"/>
    </row>
    <row r="489" spans="3:8" s="5" customFormat="1" ht="35.1" customHeight="1" x14ac:dyDescent="0.25">
      <c r="C489" s="13"/>
      <c r="D489" s="14"/>
      <c r="F489" s="15"/>
      <c r="G489" s="15"/>
      <c r="H489" s="15"/>
    </row>
    <row r="490" spans="3:8" s="5" customFormat="1" ht="35.1" customHeight="1" x14ac:dyDescent="0.25">
      <c r="C490" s="13"/>
      <c r="D490" s="14"/>
      <c r="F490" s="15"/>
      <c r="G490" s="15"/>
      <c r="H490" s="15"/>
    </row>
    <row r="491" spans="3:8" s="5" customFormat="1" ht="35.1" customHeight="1" x14ac:dyDescent="0.25">
      <c r="C491" s="13"/>
      <c r="D491" s="14"/>
      <c r="F491" s="15"/>
      <c r="G491" s="15"/>
      <c r="H491" s="15"/>
    </row>
    <row r="492" spans="3:8" s="5" customFormat="1" ht="35.1" customHeight="1" x14ac:dyDescent="0.25">
      <c r="C492" s="13"/>
      <c r="D492" s="14"/>
      <c r="F492" s="15"/>
      <c r="G492" s="15"/>
      <c r="H492" s="15"/>
    </row>
    <row r="493" spans="3:8" s="5" customFormat="1" ht="35.1" customHeight="1" x14ac:dyDescent="0.25">
      <c r="C493" s="13"/>
      <c r="D493" s="14"/>
      <c r="F493" s="15"/>
      <c r="G493" s="15"/>
      <c r="H493" s="15"/>
    </row>
    <row r="494" spans="3:8" s="5" customFormat="1" ht="35.1" customHeight="1" x14ac:dyDescent="0.25">
      <c r="C494" s="13"/>
      <c r="D494" s="14"/>
      <c r="F494" s="15"/>
      <c r="G494" s="15"/>
      <c r="H494" s="15"/>
    </row>
    <row r="495" spans="3:8" s="5" customFormat="1" ht="35.1" customHeight="1" x14ac:dyDescent="0.25">
      <c r="C495" s="13"/>
      <c r="D495" s="14"/>
      <c r="F495" s="15"/>
      <c r="G495" s="15"/>
      <c r="H495" s="15"/>
    </row>
    <row r="496" spans="3:8" s="5" customFormat="1" ht="35.1" customHeight="1" x14ac:dyDescent="0.25">
      <c r="C496" s="13"/>
      <c r="D496" s="14"/>
      <c r="F496" s="15"/>
      <c r="G496" s="15"/>
      <c r="H496" s="15"/>
    </row>
    <row r="497" spans="3:8" s="5" customFormat="1" ht="35.1" customHeight="1" x14ac:dyDescent="0.25">
      <c r="C497" s="13"/>
      <c r="D497" s="14"/>
      <c r="F497" s="15"/>
      <c r="G497" s="15"/>
      <c r="H497" s="15"/>
    </row>
    <row r="498" spans="3:8" s="5" customFormat="1" ht="35.1" customHeight="1" x14ac:dyDescent="0.25">
      <c r="C498" s="13"/>
      <c r="D498" s="14"/>
      <c r="F498" s="15"/>
      <c r="G498" s="15"/>
      <c r="H498" s="15"/>
    </row>
    <row r="499" spans="3:8" s="5" customFormat="1" ht="35.1" customHeight="1" x14ac:dyDescent="0.25">
      <c r="C499" s="13"/>
      <c r="D499" s="14"/>
      <c r="F499" s="15"/>
      <c r="G499" s="15"/>
      <c r="H499" s="15"/>
    </row>
    <row r="500" spans="3:8" s="5" customFormat="1" ht="35.1" customHeight="1" x14ac:dyDescent="0.25">
      <c r="C500" s="13"/>
      <c r="D500" s="14"/>
      <c r="F500" s="15"/>
      <c r="G500" s="15"/>
      <c r="H500" s="15"/>
    </row>
    <row r="501" spans="3:8" s="5" customFormat="1" ht="35.1" customHeight="1" x14ac:dyDescent="0.25">
      <c r="C501" s="13"/>
      <c r="D501" s="14"/>
      <c r="F501" s="15"/>
      <c r="G501" s="15"/>
      <c r="H501" s="15"/>
    </row>
    <row r="502" spans="3:8" s="5" customFormat="1" ht="35.1" customHeight="1" x14ac:dyDescent="0.25">
      <c r="C502" s="13"/>
      <c r="D502" s="14"/>
      <c r="F502" s="15"/>
      <c r="G502" s="15"/>
      <c r="H502" s="15"/>
    </row>
    <row r="503" spans="3:8" s="5" customFormat="1" ht="35.1" customHeight="1" x14ac:dyDescent="0.25">
      <c r="C503" s="13"/>
      <c r="D503" s="14"/>
      <c r="F503" s="15"/>
      <c r="G503" s="15"/>
      <c r="H503" s="15"/>
    </row>
    <row r="504" spans="3:8" s="5" customFormat="1" ht="35.1" customHeight="1" x14ac:dyDescent="0.25">
      <c r="C504" s="13"/>
      <c r="D504" s="14"/>
      <c r="F504" s="15"/>
      <c r="G504" s="15"/>
      <c r="H504" s="15"/>
    </row>
    <row r="505" spans="3:8" s="5" customFormat="1" ht="35.1" customHeight="1" x14ac:dyDescent="0.25">
      <c r="C505" s="13"/>
      <c r="D505" s="14"/>
      <c r="F505" s="15"/>
      <c r="G505" s="15"/>
      <c r="H505" s="15"/>
    </row>
    <row r="506" spans="3:8" s="5" customFormat="1" ht="35.1" customHeight="1" x14ac:dyDescent="0.25">
      <c r="C506" s="13"/>
      <c r="D506" s="14"/>
      <c r="F506" s="15"/>
      <c r="G506" s="15"/>
      <c r="H506" s="15"/>
    </row>
    <row r="507" spans="3:8" s="5" customFormat="1" ht="35.1" customHeight="1" x14ac:dyDescent="0.25">
      <c r="C507" s="13"/>
      <c r="D507" s="14"/>
      <c r="F507" s="15"/>
      <c r="G507" s="15"/>
      <c r="H507" s="15"/>
    </row>
    <row r="508" spans="3:8" s="5" customFormat="1" ht="35.1" customHeight="1" x14ac:dyDescent="0.25">
      <c r="C508" s="13"/>
      <c r="D508" s="14"/>
      <c r="F508" s="15"/>
      <c r="G508" s="15"/>
      <c r="H508" s="15"/>
    </row>
    <row r="509" spans="3:8" s="5" customFormat="1" ht="35.1" customHeight="1" x14ac:dyDescent="0.25">
      <c r="C509" s="13"/>
      <c r="D509" s="14"/>
      <c r="F509" s="15"/>
      <c r="G509" s="15"/>
      <c r="H509" s="15"/>
    </row>
  </sheetData>
  <mergeCells count="288">
    <mergeCell ref="D82:H82"/>
    <mergeCell ref="D73:H73"/>
    <mergeCell ref="D85:H85"/>
    <mergeCell ref="B89:C89"/>
    <mergeCell ref="D154:H154"/>
    <mergeCell ref="D158:H158"/>
    <mergeCell ref="D190:H190"/>
    <mergeCell ref="D168:H168"/>
    <mergeCell ref="D171:H171"/>
    <mergeCell ref="D164:H164"/>
    <mergeCell ref="D165:H165"/>
    <mergeCell ref="B157:M157"/>
    <mergeCell ref="D139:H139"/>
    <mergeCell ref="D141:H141"/>
    <mergeCell ref="D177:H177"/>
    <mergeCell ref="D176:H176"/>
    <mergeCell ref="D175:H175"/>
    <mergeCell ref="D174:H174"/>
    <mergeCell ref="D195:H195"/>
    <mergeCell ref="D196:H196"/>
    <mergeCell ref="D197:H197"/>
    <mergeCell ref="D198:H198"/>
    <mergeCell ref="D199:H199"/>
    <mergeCell ref="D184:H184"/>
    <mergeCell ref="D185:H185"/>
    <mergeCell ref="D186:H186"/>
    <mergeCell ref="D187:H187"/>
    <mergeCell ref="D188:H188"/>
    <mergeCell ref="D189:H189"/>
    <mergeCell ref="I211:M211"/>
    <mergeCell ref="D228:H228"/>
    <mergeCell ref="D213:H213"/>
    <mergeCell ref="A109:M109"/>
    <mergeCell ref="D113:H113"/>
    <mergeCell ref="D68:H68"/>
    <mergeCell ref="B71:C71"/>
    <mergeCell ref="A96:M96"/>
    <mergeCell ref="A75:K75"/>
    <mergeCell ref="D172:H172"/>
    <mergeCell ref="D206:H206"/>
    <mergeCell ref="I97:M97"/>
    <mergeCell ref="D84:H84"/>
    <mergeCell ref="I71:M71"/>
    <mergeCell ref="A70:M70"/>
    <mergeCell ref="D183:H183"/>
    <mergeCell ref="D181:H181"/>
    <mergeCell ref="D182:H182"/>
    <mergeCell ref="D180:H180"/>
    <mergeCell ref="D179:H179"/>
    <mergeCell ref="D178:H178"/>
    <mergeCell ref="D201:H201"/>
    <mergeCell ref="D161:H161"/>
    <mergeCell ref="D129:H129"/>
    <mergeCell ref="A209:K209"/>
    <mergeCell ref="D120:H120"/>
    <mergeCell ref="D128:H128"/>
    <mergeCell ref="D133:H133"/>
    <mergeCell ref="I119:M119"/>
    <mergeCell ref="I77:M77"/>
    <mergeCell ref="D115:H115"/>
    <mergeCell ref="D79:H79"/>
    <mergeCell ref="D83:H83"/>
    <mergeCell ref="B77:C77"/>
    <mergeCell ref="D162:H162"/>
    <mergeCell ref="D151:H151"/>
    <mergeCell ref="B101:C101"/>
    <mergeCell ref="D110:H110"/>
    <mergeCell ref="A117:K117"/>
    <mergeCell ref="D170:H170"/>
    <mergeCell ref="D144:H144"/>
    <mergeCell ref="I89:M89"/>
    <mergeCell ref="D155:H155"/>
    <mergeCell ref="D200:H200"/>
    <mergeCell ref="D191:H191"/>
    <mergeCell ref="D192:H192"/>
    <mergeCell ref="D193:H193"/>
    <mergeCell ref="D194:H194"/>
    <mergeCell ref="D230:H230"/>
    <mergeCell ref="D229:H229"/>
    <mergeCell ref="A239:K239"/>
    <mergeCell ref="D235:H235"/>
    <mergeCell ref="D212:H212"/>
    <mergeCell ref="A222:K222"/>
    <mergeCell ref="D234:H234"/>
    <mergeCell ref="A238:M238"/>
    <mergeCell ref="D236:H236"/>
    <mergeCell ref="A231:K231"/>
    <mergeCell ref="D216:H216"/>
    <mergeCell ref="D217:H217"/>
    <mergeCell ref="D215:H215"/>
    <mergeCell ref="D218:H218"/>
    <mergeCell ref="D214:H214"/>
    <mergeCell ref="D226:H226"/>
    <mergeCell ref="D227:H227"/>
    <mergeCell ref="B224:M224"/>
    <mergeCell ref="A237:K237"/>
    <mergeCell ref="B204:C204"/>
    <mergeCell ref="A210:M210"/>
    <mergeCell ref="B110:C110"/>
    <mergeCell ref="B119:C119"/>
    <mergeCell ref="D219:H219"/>
    <mergeCell ref="D220:H220"/>
    <mergeCell ref="D225:H225"/>
    <mergeCell ref="B233:C233"/>
    <mergeCell ref="A232:M232"/>
    <mergeCell ref="D152:H152"/>
    <mergeCell ref="D169:H169"/>
    <mergeCell ref="D150:H150"/>
    <mergeCell ref="I204:M204"/>
    <mergeCell ref="D221:H221"/>
    <mergeCell ref="I233:M233"/>
    <mergeCell ref="D208:H208"/>
    <mergeCell ref="D136:H136"/>
    <mergeCell ref="D145:H145"/>
    <mergeCell ref="D207:H207"/>
    <mergeCell ref="B211:C211"/>
    <mergeCell ref="D119:H119"/>
    <mergeCell ref="A118:M118"/>
    <mergeCell ref="D153:H153"/>
    <mergeCell ref="D211:H211"/>
    <mergeCell ref="A202:K202"/>
    <mergeCell ref="D74:H74"/>
    <mergeCell ref="D66:H66"/>
    <mergeCell ref="D27:H27"/>
    <mergeCell ref="D28:H28"/>
    <mergeCell ref="A1:B5"/>
    <mergeCell ref="C1:M1"/>
    <mergeCell ref="C2:D2"/>
    <mergeCell ref="E2:M2"/>
    <mergeCell ref="C3:D3"/>
    <mergeCell ref="E3:M3"/>
    <mergeCell ref="C4:D4"/>
    <mergeCell ref="E4:M4"/>
    <mergeCell ref="C5:D5"/>
    <mergeCell ref="E5:M5"/>
    <mergeCell ref="B144:C144"/>
    <mergeCell ref="D126:H126"/>
    <mergeCell ref="D127:H127"/>
    <mergeCell ref="D91:H91"/>
    <mergeCell ref="D101:H101"/>
    <mergeCell ref="D103:H103"/>
    <mergeCell ref="D107:H107"/>
    <mergeCell ref="D111:H111"/>
    <mergeCell ref="D112:H112"/>
    <mergeCell ref="D163:H163"/>
    <mergeCell ref="D39:H39"/>
    <mergeCell ref="D173:H173"/>
    <mergeCell ref="D166:H166"/>
    <mergeCell ref="D167:H167"/>
    <mergeCell ref="D122:H122"/>
    <mergeCell ref="D123:H123"/>
    <mergeCell ref="D124:H124"/>
    <mergeCell ref="D125:H125"/>
    <mergeCell ref="D132:H132"/>
    <mergeCell ref="D156:H156"/>
    <mergeCell ref="D140:H140"/>
    <mergeCell ref="D102:H102"/>
    <mergeCell ref="D131:H131"/>
    <mergeCell ref="D134:H134"/>
    <mergeCell ref="D135:H135"/>
    <mergeCell ref="D159:H159"/>
    <mergeCell ref="D160:H160"/>
    <mergeCell ref="D137:H137"/>
    <mergeCell ref="D138:H138"/>
    <mergeCell ref="D130:H130"/>
    <mergeCell ref="D53:H53"/>
    <mergeCell ref="D55:H55"/>
    <mergeCell ref="D80:H80"/>
    <mergeCell ref="A6:M6"/>
    <mergeCell ref="A7:B10"/>
    <mergeCell ref="C7:F10"/>
    <mergeCell ref="B38:C38"/>
    <mergeCell ref="D35:H35"/>
    <mergeCell ref="D20:H20"/>
    <mergeCell ref="L9:M9"/>
    <mergeCell ref="I7:J7"/>
    <mergeCell ref="G8:H8"/>
    <mergeCell ref="I8:J8"/>
    <mergeCell ref="G9:H9"/>
    <mergeCell ref="I9:J9"/>
    <mergeCell ref="G10:H10"/>
    <mergeCell ref="I10:J10"/>
    <mergeCell ref="A11:M11"/>
    <mergeCell ref="A13:M13"/>
    <mergeCell ref="D14:H16"/>
    <mergeCell ref="A17:M17"/>
    <mergeCell ref="D18:H18"/>
    <mergeCell ref="I18:M18"/>
    <mergeCell ref="G7:H7"/>
    <mergeCell ref="J14:J16"/>
    <mergeCell ref="B14:B16"/>
    <mergeCell ref="C14:C16"/>
    <mergeCell ref="K14:K16"/>
    <mergeCell ref="D98:H98"/>
    <mergeCell ref="D86:H86"/>
    <mergeCell ref="A108:K108"/>
    <mergeCell ref="D104:H104"/>
    <mergeCell ref="D105:H105"/>
    <mergeCell ref="D116:H116"/>
    <mergeCell ref="D48:H48"/>
    <mergeCell ref="D49:H49"/>
    <mergeCell ref="D57:H57"/>
    <mergeCell ref="D43:H43"/>
    <mergeCell ref="B43:C43"/>
    <mergeCell ref="D44:H44"/>
    <mergeCell ref="D45:H45"/>
    <mergeCell ref="D46:H46"/>
    <mergeCell ref="D50:H50"/>
    <mergeCell ref="D25:H25"/>
    <mergeCell ref="A99:K99"/>
    <mergeCell ref="I63:M63"/>
    <mergeCell ref="B63:C63"/>
    <mergeCell ref="D33:H33"/>
    <mergeCell ref="D32:H32"/>
    <mergeCell ref="D34:H34"/>
    <mergeCell ref="D94:H94"/>
    <mergeCell ref="A42:K42"/>
    <mergeCell ref="D40:H40"/>
    <mergeCell ref="D114:H114"/>
    <mergeCell ref="D31:H31"/>
    <mergeCell ref="D30:H30"/>
    <mergeCell ref="D58:H58"/>
    <mergeCell ref="D59:H59"/>
    <mergeCell ref="D60:H60"/>
    <mergeCell ref="D61:H61"/>
    <mergeCell ref="A56:K56"/>
    <mergeCell ref="A62:K62"/>
    <mergeCell ref="A47:K47"/>
    <mergeCell ref="D54:H54"/>
    <mergeCell ref="A36:K36"/>
    <mergeCell ref="D38:H38"/>
    <mergeCell ref="D93:H93"/>
    <mergeCell ref="D72:H72"/>
    <mergeCell ref="D67:H67"/>
    <mergeCell ref="A100:M100"/>
    <mergeCell ref="D63:H63"/>
    <mergeCell ref="D65:H65"/>
    <mergeCell ref="A69:K69"/>
    <mergeCell ref="D71:H71"/>
    <mergeCell ref="D77:H77"/>
    <mergeCell ref="A12:M12"/>
    <mergeCell ref="B97:C97"/>
    <mergeCell ref="D19:H19"/>
    <mergeCell ref="B18:C18"/>
    <mergeCell ref="A37:M37"/>
    <mergeCell ref="D64:H64"/>
    <mergeCell ref="D78:H78"/>
    <mergeCell ref="D21:H21"/>
    <mergeCell ref="D22:H22"/>
    <mergeCell ref="D23:H23"/>
    <mergeCell ref="D24:H24"/>
    <mergeCell ref="M14:M16"/>
    <mergeCell ref="D41:H41"/>
    <mergeCell ref="I38:M38"/>
    <mergeCell ref="L14:L16"/>
    <mergeCell ref="D26:H26"/>
    <mergeCell ref="D51:H51"/>
    <mergeCell ref="D52:H52"/>
    <mergeCell ref="A14:A16"/>
    <mergeCell ref="A87:K87"/>
    <mergeCell ref="A88:M88"/>
    <mergeCell ref="D29:H29"/>
    <mergeCell ref="I14:I16"/>
    <mergeCell ref="A76:M76"/>
    <mergeCell ref="A241:M241"/>
    <mergeCell ref="A240:M240"/>
    <mergeCell ref="A223:M223"/>
    <mergeCell ref="A203:M203"/>
    <mergeCell ref="D233:H233"/>
    <mergeCell ref="D204:H204"/>
    <mergeCell ref="D81:H81"/>
    <mergeCell ref="A142:K142"/>
    <mergeCell ref="I110:M110"/>
    <mergeCell ref="I101:M101"/>
    <mergeCell ref="D146:H146"/>
    <mergeCell ref="D147:H147"/>
    <mergeCell ref="D148:H148"/>
    <mergeCell ref="D149:H149"/>
    <mergeCell ref="D89:H89"/>
    <mergeCell ref="D90:H90"/>
    <mergeCell ref="A95:K95"/>
    <mergeCell ref="D97:H97"/>
    <mergeCell ref="A143:M143"/>
    <mergeCell ref="I144:M144"/>
    <mergeCell ref="D121:H121"/>
    <mergeCell ref="D106:H106"/>
    <mergeCell ref="D92:H92"/>
    <mergeCell ref="D205:H205"/>
  </mergeCells>
  <phoneticPr fontId="18" type="noConversion"/>
  <printOptions horizontalCentered="1"/>
  <pageMargins left="0.39370078740157483" right="0.39370078740157483" top="0.78740157480314965" bottom="0.78740157480314965" header="0.31496062992125984" footer="0.31496062992125984"/>
  <pageSetup paperSize="9" scale="51" orientation="portrait" r:id="rId1"/>
  <headerFooter>
    <oddFooter>&amp;C&amp;P&amp;R&amp;A - &amp;F</oddFooter>
  </headerFooter>
  <rowBreaks count="1" manualBreakCount="1">
    <brk id="218" max="1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1" sqref="K21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17</vt:i4>
      </vt:variant>
    </vt:vector>
  </HeadingPairs>
  <TitlesOfParts>
    <vt:vector size="29" baseType="lpstr">
      <vt:lpstr>composição 03</vt:lpstr>
      <vt:lpstr>COMPOSIÇÕES02</vt:lpstr>
      <vt:lpstr>COMPOSIÇÃO 04</vt:lpstr>
      <vt:lpstr>COMPOSIÇÃO 01</vt:lpstr>
      <vt:lpstr>COMPOSIÇÕES 2</vt:lpstr>
      <vt:lpstr>MEMORIAL DE CÁLCULO</vt:lpstr>
      <vt:lpstr>CRONOGRAMA </vt:lpstr>
      <vt:lpstr> CRONOGRAMA REFORMA</vt:lpstr>
      <vt:lpstr>memoria de calculo</vt:lpstr>
      <vt:lpstr>PLANILHA AMPLIAÇÃO</vt:lpstr>
      <vt:lpstr>PLANILHA REFORMA</vt:lpstr>
      <vt:lpstr>1</vt:lpstr>
      <vt:lpstr>' CRONOGRAMA REFORMA'!Area_de_impressao</vt:lpstr>
      <vt:lpstr>'COMPOSIÇÃO 01'!Area_de_impressao</vt:lpstr>
      <vt:lpstr>'composição 03'!Area_de_impressao</vt:lpstr>
      <vt:lpstr>'COMPOSIÇÃO 04'!Area_de_impressao</vt:lpstr>
      <vt:lpstr>'COMPOSIÇÕES 2'!Area_de_impressao</vt:lpstr>
      <vt:lpstr>COMPOSIÇÕES02!Area_de_impressao</vt:lpstr>
      <vt:lpstr>'CRONOGRAMA '!Area_de_impressao</vt:lpstr>
      <vt:lpstr>'memoria de calculo'!Area_de_impressao</vt:lpstr>
      <vt:lpstr>'MEMORIAL DE CÁLCULO'!Area_de_impressao</vt:lpstr>
      <vt:lpstr>'PLANILHA AMPLIAÇÃO'!Area_de_impressao</vt:lpstr>
      <vt:lpstr>'PLANILHA REFORMA'!Area_de_impressao</vt:lpstr>
      <vt:lpstr>' CRONOGRAMA REFORMA'!Titulos_de_impressao</vt:lpstr>
      <vt:lpstr>'CRONOGRAMA '!Titulos_de_impressao</vt:lpstr>
      <vt:lpstr>'memoria de calculo'!Titulos_de_impressao</vt:lpstr>
      <vt:lpstr>'MEMORIAL DE CÁLCULO'!Titulos_de_impressao</vt:lpstr>
      <vt:lpstr>'PLANILHA AMPLIAÇÃO'!Titulos_de_impressao</vt:lpstr>
      <vt:lpstr>'PLANILHA REFORMA'!Titulos_de_impressao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grazielli.cometti</dc:creator>
  <cp:lastModifiedBy>User</cp:lastModifiedBy>
  <cp:lastPrinted>2022-11-24T13:18:39Z</cp:lastPrinted>
  <dcterms:created xsi:type="dcterms:W3CDTF">2017-03-30T15:59:12Z</dcterms:created>
  <dcterms:modified xsi:type="dcterms:W3CDTF">2023-03-29T14:27:20Z</dcterms:modified>
</cp:coreProperties>
</file>